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ghaname\Documents\$ Email Archive RFP FEB25\RFP\"/>
    </mc:Choice>
  </mc:AlternateContent>
  <bookViews>
    <workbookView xWindow="0" yWindow="0" windowWidth="24000" windowHeight="7800"/>
  </bookViews>
  <sheets>
    <sheet name="Email Archive" sheetId="36" r:id="rId1"/>
    <sheet name="Sheet1" sheetId="37"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5" i="36" l="1"/>
  <c r="L165" i="36" l="1"/>
  <c r="L161" i="36"/>
  <c r="L156" i="36"/>
  <c r="L151" i="36"/>
  <c r="L145" i="36"/>
  <c r="L141" i="36"/>
  <c r="L134" i="36"/>
  <c r="L129" i="36"/>
  <c r="L124" i="36"/>
  <c r="L120" i="36"/>
  <c r="L108" i="36"/>
  <c r="L102" i="36"/>
  <c r="L96" i="36"/>
  <c r="L83" i="36"/>
  <c r="L36" i="36"/>
  <c r="L17" i="36"/>
  <c r="L11" i="36"/>
  <c r="J165" i="36"/>
  <c r="J161" i="36"/>
  <c r="J156" i="36"/>
  <c r="J151" i="36"/>
  <c r="J145" i="36"/>
  <c r="J141" i="36"/>
  <c r="J134" i="36"/>
  <c r="J129" i="36"/>
  <c r="J124" i="36"/>
  <c r="J120" i="36"/>
  <c r="J108" i="36"/>
  <c r="J102" i="36"/>
  <c r="J96" i="36"/>
  <c r="J36" i="36"/>
  <c r="J17" i="36"/>
  <c r="J11" i="36"/>
  <c r="H165" i="36"/>
  <c r="H161" i="36"/>
  <c r="H156" i="36"/>
  <c r="H151" i="36"/>
  <c r="H145" i="36"/>
  <c r="H141" i="36"/>
  <c r="H134" i="36"/>
  <c r="H129" i="36"/>
  <c r="H124" i="36"/>
  <c r="H120" i="36"/>
  <c r="H108" i="36"/>
  <c r="H102" i="36"/>
  <c r="H96" i="36"/>
  <c r="H83" i="36"/>
  <c r="H36" i="36"/>
  <c r="H17" i="36"/>
  <c r="H11" i="36"/>
  <c r="F161" i="36"/>
  <c r="F156" i="36"/>
  <c r="F151" i="36"/>
  <c r="F145" i="36"/>
  <c r="F141" i="36"/>
  <c r="F134" i="36"/>
  <c r="F129" i="36"/>
  <c r="F124" i="36"/>
  <c r="F120" i="36"/>
  <c r="F108" i="36"/>
  <c r="F102" i="36"/>
  <c r="F83" i="36"/>
  <c r="F36" i="36"/>
  <c r="F17" i="36"/>
  <c r="F11" i="36"/>
  <c r="L171" i="36" l="1"/>
  <c r="H171" i="36"/>
  <c r="F171" i="36"/>
  <c r="E171" i="36"/>
  <c r="J83" i="36" l="1"/>
  <c r="J171" i="36" s="1"/>
</calcChain>
</file>

<file path=xl/sharedStrings.xml><?xml version="1.0" encoding="utf-8"?>
<sst xmlns="http://schemas.openxmlformats.org/spreadsheetml/2006/main" count="173" uniqueCount="166">
  <si>
    <t>Our Reference</t>
  </si>
  <si>
    <t>Score</t>
  </si>
  <si>
    <t>Killing Points</t>
  </si>
  <si>
    <t>Total</t>
  </si>
  <si>
    <t>0:Non-comply ; 1:Partially Comply;  2: Fully Comply</t>
  </si>
  <si>
    <t>C1</t>
  </si>
  <si>
    <t>Introduction</t>
  </si>
  <si>
    <t>Bidder must submit a minimum 3 years roadmap for the proposed security solution.</t>
  </si>
  <si>
    <t>Solution to be implemented entirely on premise</t>
  </si>
  <si>
    <t>Email archiving solution must be compatible with Microsoft exchange servers our mailing solution and EMC sourceone our current message archiving solution.</t>
  </si>
  <si>
    <t>Vendor should have at least 3 references in similar deployment</t>
  </si>
  <si>
    <t xml:space="preserve">General Requirements </t>
  </si>
  <si>
    <t>Bidder should provide complete plan and design for the email archiving solution</t>
  </si>
  <si>
    <t>The proposed email archiving solution should be scalable and be able to cope with the email users’ growth with retention period of 30 years.</t>
  </si>
  <si>
    <t>Bidder is responsible for the email archiving solution implementation and integration</t>
  </si>
  <si>
    <t xml:space="preserve">Bidder is responsible for migrating the old archived emails from exchange 2016 and EMC sourceone messaging systems to the new proposed solution </t>
  </si>
  <si>
    <t>Bidder is responsible to migrate the rules and all configuration needed from the old solution to the new solution without downtime.</t>
  </si>
  <si>
    <t>Email archiving solution implementation should not have dependency on any vendor with respect to hardware, storage, database, SAN, NAS, ETC…or proprietary platform to provide core functionalities.</t>
  </si>
  <si>
    <r>
      <rPr>
        <sz val="12"/>
        <color theme="1"/>
        <rFont val="Calibri"/>
        <family val="2"/>
        <scheme val="minor"/>
      </rPr>
      <t xml:space="preserve">Email archiving solution should be cluster aware and fully redundant: </t>
    </r>
    <r>
      <rPr>
        <sz val="12"/>
        <color rgb="FF000000"/>
        <rFont val="Calibri"/>
        <family val="2"/>
        <scheme val="minor"/>
      </rPr>
      <t>VM or hardware</t>
    </r>
    <r>
      <rPr>
        <sz val="12"/>
        <color rgb="FFFF0000"/>
        <rFont val="Calibri"/>
        <family val="2"/>
        <scheme val="minor"/>
      </rPr>
      <t xml:space="preserve">, </t>
    </r>
    <r>
      <rPr>
        <sz val="12"/>
        <color theme="1"/>
        <rFont val="Calibri"/>
        <family val="2"/>
        <scheme val="minor"/>
      </rPr>
      <t xml:space="preserve">power supply, hard disks, O.S., application, archive, network cards etc… </t>
    </r>
  </si>
  <si>
    <t>Archived emails must be accessible from any device.</t>
  </si>
  <si>
    <t>Email archiving solution should be compatible with current Trend Micro EDR or any other EDR solution.</t>
  </si>
  <si>
    <t>Email archiving solution should be send all the needed logs to SIEM solution.</t>
  </si>
  <si>
    <t>Email archiving solution should be compatible with exchange servers.</t>
  </si>
  <si>
    <t>Email archiving solution should support up to 1000 users’ mailboxes.</t>
  </si>
  <si>
    <t>Email archiving solution should be compatible with Dell EMC storage solutions.</t>
  </si>
  <si>
    <t>Email arching solution should support LDAP and Kerberos authentication for Active Directory integration.</t>
  </si>
  <si>
    <t>Bidder is responsible for complete migration from the old archiving solution.</t>
  </si>
  <si>
    <t xml:space="preserve">Bidder should cover professional services from the vendor for the migration from the existing EMC source one email archiving solution to the new proposed solution. </t>
  </si>
  <si>
    <t>Bidder is responsible for complete equipment supply and delivery.</t>
  </si>
  <si>
    <t>Solution to be implemented entirely on premise.</t>
  </si>
  <si>
    <t>Technical Requirements</t>
  </si>
  <si>
    <t>The proposed email archiving solution must archive Email messages, Exchange calendars, tasks, notes and contacts, etc…..</t>
  </si>
  <si>
    <r>
      <rPr>
        <sz val="7"/>
        <color theme="1"/>
        <rFont val="Times New Roman"/>
        <family val="1"/>
      </rPr>
      <t xml:space="preserve"> </t>
    </r>
    <r>
      <rPr>
        <sz val="12"/>
        <color theme="1"/>
        <rFont val="Calibri"/>
        <family val="2"/>
        <scheme val="minor"/>
      </rPr>
      <t>The proposed email archiving solution must archive if needed all Microsoft office applications.</t>
    </r>
  </si>
  <si>
    <t>The proposed email archiving solution must provide robust integration with MS Exchange, Outlook and Outlook Web Access.</t>
  </si>
  <si>
    <r>
      <rPr>
        <sz val="7"/>
        <color theme="1"/>
        <rFont val="Times New Roman"/>
        <family val="1"/>
      </rPr>
      <t xml:space="preserve"> </t>
    </r>
    <r>
      <rPr>
        <sz val="12"/>
        <color theme="1"/>
        <rFont val="Calibri"/>
        <family val="2"/>
        <scheme val="minor"/>
      </rPr>
      <t>The proposed email archiving solution must provide Offline access to email archives while user is connected or not connected to corporate network.</t>
    </r>
  </si>
  <si>
    <t xml:space="preserve">The proposed email archiving solution must have archiving client for all operating systems and available versions. </t>
  </si>
  <si>
    <r>
      <rPr>
        <sz val="7"/>
        <color theme="1"/>
        <rFont val="Times New Roman"/>
        <family val="1"/>
      </rPr>
      <t xml:space="preserve"> </t>
    </r>
    <r>
      <rPr>
        <sz val="12"/>
        <color theme="1"/>
        <rFont val="Calibri"/>
        <family val="2"/>
        <scheme val="minor"/>
      </rPr>
      <t>The proposed email archiving solution must provide .PST file discovery export and import.</t>
    </r>
  </si>
  <si>
    <t>The proposed email archiving solution must provide SMTP journaling for 1000 users.</t>
  </si>
  <si>
    <r>
      <rPr>
        <sz val="7"/>
        <color theme="1"/>
        <rFont val="Times New Roman"/>
        <family val="1"/>
      </rPr>
      <t xml:space="preserve"> </t>
    </r>
    <r>
      <rPr>
        <sz val="12"/>
        <color theme="1"/>
        <rFont val="Calibri"/>
        <family val="2"/>
        <scheme val="minor"/>
      </rPr>
      <t>The proposed email archiving solution must import historical data.</t>
    </r>
  </si>
  <si>
    <r>
      <rPr>
        <sz val="7"/>
        <color theme="1"/>
        <rFont val="Times New Roman"/>
        <family val="1"/>
      </rPr>
      <t xml:space="preserve"> </t>
    </r>
    <r>
      <rPr>
        <sz val="12"/>
        <color theme="1"/>
        <rFont val="Calibri"/>
        <family val="2"/>
        <scheme val="minor"/>
      </rPr>
      <t>The proposed email archiving solution must import from Exchange via MAPI, IMAP and pop3 .</t>
    </r>
  </si>
  <si>
    <t>The proposed email archiving solution must Export via PST or EML .</t>
  </si>
  <si>
    <t xml:space="preserve">The proposed email archiving solution must provide Outlook client and Outlook Web Access (OWA) Extensions for enabling users to access archived items from within their outlook clients and OWA client. (online and offline) </t>
  </si>
  <si>
    <t>The proposed email archiving solution must provide Outlook .PST Files Migration from local machines into the archiving system for 1000 workstations.</t>
  </si>
  <si>
    <t>The proposed email archive solution should offer seamless single-click access to email archives from shortcut (stub) in the mailbox. The experience should not be different than how the users access their active emails today and should be completely seamless.</t>
  </si>
  <si>
    <t>The proposed email archiving solution must provide seamless access to archives on Mobiles or smart phones. (please explain)</t>
  </si>
  <si>
    <t>The proposed email archive solution Should have the ability to retrieve archived emails and attachments through Outlook client or web (any version).</t>
  </si>
  <si>
    <r>
      <rPr>
        <sz val="7"/>
        <color theme="1"/>
        <rFont val="Times New Roman"/>
        <family val="1"/>
      </rPr>
      <t xml:space="preserve"> </t>
    </r>
    <r>
      <rPr>
        <sz val="12"/>
        <color theme="1"/>
        <rFont val="Calibri"/>
        <family val="2"/>
        <scheme val="minor"/>
      </rPr>
      <t>The proposed email archive solution Should have the ability to retrieve archived emails and attachments online of offline.</t>
    </r>
  </si>
  <si>
    <t>The proposed email archiving solution must provide Support for indexing of Arabic content and attachments.</t>
  </si>
  <si>
    <t>The proposed email Archiving solution must automatically discover and migrate user .OST and .PST files to archives.</t>
  </si>
  <si>
    <t>The proposed email archiving solution must support for e-discovery RMS-encrypted content in the email archives.</t>
  </si>
  <si>
    <t>The .OST and.PST migration process must not impact exchange server performance and should stream .OST and .PST content directly to the archiving system while leaving a shortcut in the user mailbox.</t>
  </si>
  <si>
    <r>
      <rPr>
        <sz val="7"/>
        <color theme="1"/>
        <rFont val="Times New Roman"/>
        <family val="1"/>
      </rPr>
      <t xml:space="preserve"> </t>
    </r>
    <r>
      <rPr>
        <sz val="12"/>
        <color theme="1"/>
        <rFont val="Calibri"/>
        <family val="2"/>
        <scheme val="minor"/>
      </rPr>
      <t>The proposed email archiving solution must provide seamless ways to archive PSTs that are password protected directly from the client workstation. Explain in detail how this will be achieved.</t>
    </r>
  </si>
  <si>
    <r>
      <rPr>
        <sz val="7"/>
        <color theme="1"/>
        <rFont val="Times New Roman"/>
        <family val="1"/>
      </rPr>
      <t xml:space="preserve"> </t>
    </r>
    <r>
      <rPr>
        <sz val="12"/>
        <color theme="1"/>
        <rFont val="Calibri"/>
        <family val="2"/>
        <scheme val="minor"/>
      </rPr>
      <t>The archived PST’s and. OSTs should maintain the native folder structure in outlook.</t>
    </r>
  </si>
  <si>
    <t>The proposed email archiving Solution should provide Outlook plug-in for seamless integration with Outlook client.</t>
  </si>
  <si>
    <r>
      <rPr>
        <sz val="7"/>
        <color theme="1"/>
        <rFont val="Times New Roman"/>
        <family val="1"/>
      </rPr>
      <t xml:space="preserve"> </t>
    </r>
    <r>
      <rPr>
        <sz val="12"/>
        <color theme="1"/>
        <rFont val="Calibri"/>
        <family val="2"/>
        <scheme val="minor"/>
      </rPr>
      <t>Outlook plugin should be installable via GPO, management console or stand alone.</t>
    </r>
  </si>
  <si>
    <t>Integration with LDAP directories and Kerberos.</t>
  </si>
  <si>
    <t>All-in-one hardware or virtual appliance.</t>
  </si>
  <si>
    <t>The proposed email archiving solution must provide Full-featured mobile apps for iOS and Android.</t>
  </si>
  <si>
    <t>The proposed email archiving solution must support Mailbox folder synchronization</t>
  </si>
  <si>
    <t>The proposed email archiving solution must support restore messages</t>
  </si>
  <si>
    <r>
      <rPr>
        <sz val="7"/>
        <color theme="1"/>
        <rFont val="Times New Roman"/>
        <family val="1"/>
      </rPr>
      <t xml:space="preserve"> </t>
    </r>
    <r>
      <rPr>
        <sz val="12"/>
        <color theme="1"/>
        <rFont val="Calibri"/>
        <family val="2"/>
        <scheme val="minor"/>
      </rPr>
      <t>The proposed email archiving solution must support User level access controls.</t>
    </r>
  </si>
  <si>
    <t>The proposed email archiving solution must support Granular access permissions for auditor s</t>
  </si>
  <si>
    <t xml:space="preserve">The proposed email archiving solution should have Reports on data volume and storage </t>
  </si>
  <si>
    <t>The proposed email archiving solution should support Granular retention policies.</t>
  </si>
  <si>
    <t>The proposed email archiving solution should have Content policies and alerts.</t>
  </si>
  <si>
    <t xml:space="preserve">The proposed email archiving solution should support Message tagging and export </t>
  </si>
  <si>
    <t>The proposed email archiving solution should support Scheduled policy-based exports</t>
  </si>
  <si>
    <t>The proposed email archiving solution should support Exchange message stubbing</t>
  </si>
  <si>
    <t>The proposed email archiving solution should support Message level deduplication</t>
  </si>
  <si>
    <t>The proposed email archiving solution should support Full message compression</t>
  </si>
  <si>
    <t>The proposed email archiving solution should support PST file elimination</t>
  </si>
  <si>
    <t>The proposed email archiving solution should archive all internal and external outgoing mails.</t>
  </si>
  <si>
    <t>The proposed email archiving solution should have the ability to configure policies at Individual User mailbox level.</t>
  </si>
  <si>
    <t>The proposed email archiving solution shall not have any limited archival repository size limits.</t>
  </si>
  <si>
    <t>The proposed email archiving solution should be able to alert or notify in case there is drop in performance of the archived repository.</t>
  </si>
  <si>
    <t>The proposed email archiving solution must support Offline access</t>
  </si>
  <si>
    <t xml:space="preserve"> The proposed email archiving solution must have Predefined user roles.</t>
  </si>
  <si>
    <t>Management Console search and retrieval</t>
  </si>
  <si>
    <t>The proposed email archiving solution should provide central management and control for the archiving and retention of Exchange information on a user/group/global basis / etc….</t>
  </si>
  <si>
    <t>The proposed email archiving solution must provide Web interface management</t>
  </si>
  <si>
    <r>
      <rPr>
        <sz val="7"/>
        <color theme="1"/>
        <rFont val="Times New Roman"/>
        <family val="1"/>
      </rPr>
      <t xml:space="preserve"> </t>
    </r>
    <r>
      <rPr>
        <sz val="12"/>
        <color theme="1"/>
        <rFont val="Calibri"/>
        <family val="2"/>
        <scheme val="minor"/>
      </rPr>
      <t>The proposed email archiving solution should provide Policy based archiving - Archives data based on the application of granular retention policies (e.g.: age, size, attachment size, date, authors, recipients, keywords, directory services groups/distribution list memberships).</t>
    </r>
  </si>
  <si>
    <t>The proposed email archiving solution should support Full text search with multiple operators.</t>
  </si>
  <si>
    <t>The proposed email archiving solution should support Search contents, attachments and metadata.</t>
  </si>
  <si>
    <t>The proposed email archiving solution shall have no impact on performance with large sizes of mail boxes/information store /databases etc….</t>
  </si>
  <si>
    <t>The proposed email archiving solution should be scalable and be able to cope with the email users‟ growth with retention period of 30 years</t>
  </si>
  <si>
    <t>The archived content should be available to be instantly retrieved over Local Area Network or Wide area network.</t>
  </si>
  <si>
    <t>The proposed email archiving solution should provide Electronic discovery - Searches, retrieves, and manages archived data in an index (e.g.: full text search across all e-mails, files that meet specified selection criteria.</t>
  </si>
  <si>
    <t>The proposed email archiving solution shall have support for assignment of archiving, retention and offline cache policies to single user, user group, distribution list, OU and based on customized dynamic LDAP query based group from the active directory</t>
  </si>
  <si>
    <r>
      <rPr>
        <sz val="7"/>
        <color theme="1"/>
        <rFont val="Times New Roman"/>
        <family val="1"/>
      </rPr>
      <t xml:space="preserve"> </t>
    </r>
    <r>
      <rPr>
        <sz val="12"/>
        <color theme="1"/>
        <rFont val="Calibri"/>
        <family val="2"/>
        <scheme val="minor"/>
      </rPr>
      <t>The proposed solution should be able to manage Mailbox through web console. (Allow users to access search and manage archived emails via web-based interface.)</t>
    </r>
  </si>
  <si>
    <t>The proposed solution should have security access list permission that can be applied on shortcuts. (Implementing a mechanism to control access to emails archive shortcuts based on user permission.</t>
  </si>
  <si>
    <t>EDiscovery &amp; compliance capabilities</t>
  </si>
  <si>
    <t>The proposed email archiving solution must provide eDiscovery &amp; compliance capabilities that provided federated search across all the archives (email, attachments, contacts, subjects, calendars, etc….) .</t>
  </si>
  <si>
    <t>The proposed archiving solution must support archiving, full indexing and eDiscovery of Arabic content.</t>
  </si>
  <si>
    <t>The proposed email archiving solution must support legal hold, Deletion of archived data can be halted if requested internally or through external litigation requirements (e.g.: per message basis, per user basis, policy basis.</t>
  </si>
  <si>
    <r>
      <rPr>
        <sz val="7"/>
        <color theme="1"/>
        <rFont val="Times New Roman"/>
        <family val="1"/>
      </rPr>
      <t xml:space="preserve"> </t>
    </r>
    <r>
      <rPr>
        <sz val="12"/>
        <color theme="1"/>
        <rFont val="Calibri"/>
        <family val="2"/>
        <scheme val="minor"/>
      </rPr>
      <t>The proposed email archiving solution must have Federated EDiscovery capabilities across both active and archived data and across all content sources (eg. Email, attachments, contacts appointments, calendars, etc..) .</t>
    </r>
  </si>
  <si>
    <r>
      <rPr>
        <sz val="7"/>
        <color theme="1"/>
        <rFont val="Times New Roman"/>
        <family val="1"/>
      </rPr>
      <t xml:space="preserve"> </t>
    </r>
    <r>
      <rPr>
        <sz val="12"/>
        <color theme="1"/>
        <rFont val="Calibri"/>
        <family val="2"/>
        <scheme val="minor"/>
      </rPr>
      <t xml:space="preserve">The email archiving solution must have reporting capabilities. </t>
    </r>
  </si>
  <si>
    <t>Integration, Redundancy and scalability</t>
  </si>
  <si>
    <t>The proposed email archiving solution should be highly available and redundant and easily scalable Enterprise information Archiving Solution design.</t>
  </si>
  <si>
    <t>The proposed email archiving solution should be fully redundant and clustered</t>
  </si>
  <si>
    <t>The proposed email archive solution must have integration with Qradar SIEM</t>
  </si>
  <si>
    <t>The proposed email filter solution must have integration with Trend Micro End Point detection and Response solution and other security tools for a cohesive security posture</t>
  </si>
  <si>
    <t>Tamper Evidence and security</t>
  </si>
  <si>
    <r>
      <rPr>
        <sz val="7"/>
        <color theme="1"/>
        <rFont val="Times New Roman"/>
        <family val="1"/>
      </rPr>
      <t xml:space="preserve"> </t>
    </r>
    <r>
      <rPr>
        <sz val="12"/>
        <color theme="1"/>
        <rFont val="Calibri"/>
        <family val="2"/>
        <scheme val="minor"/>
      </rPr>
      <t>The proposed email archiving solution must ensure that the original message that is retrieved remains exactly in the form in which it was created, without any temper.</t>
    </r>
  </si>
  <si>
    <r>
      <rPr>
        <sz val="7"/>
        <color theme="1"/>
        <rFont val="Times New Roman"/>
        <family val="1"/>
      </rPr>
      <t xml:space="preserve"> </t>
    </r>
    <r>
      <rPr>
        <sz val="12"/>
        <color theme="1"/>
        <rFont val="Calibri"/>
        <family val="2"/>
        <scheme val="minor"/>
      </rPr>
      <t>Absolute integrity of the original message is vital as is the ability to prove that the message has not been accessed or tampered with in any way.</t>
    </r>
  </si>
  <si>
    <t>The proposed email archiving solution should support for legal hold.</t>
  </si>
  <si>
    <t>The proposed email archiving solution should be Tamper-resistant storage and prevent the deletion of any email.</t>
  </si>
  <si>
    <r>
      <rPr>
        <sz val="7"/>
        <color theme="1"/>
        <rFont val="Times New Roman"/>
        <family val="1"/>
      </rPr>
      <t xml:space="preserve"> </t>
    </r>
    <r>
      <rPr>
        <sz val="12"/>
        <color theme="1"/>
        <rFont val="Calibri"/>
        <family val="2"/>
        <scheme val="minor"/>
      </rPr>
      <t>The proposed email archiving solution should support Comprehensive audit trail.</t>
    </r>
  </si>
  <si>
    <t>The proposed email archiving solution should detect and prevent for Virus, spyware, Trojan, ransomware and malwares</t>
  </si>
  <si>
    <t>The proposed email archiving solution operating system should be hardened</t>
  </si>
  <si>
    <r>
      <rPr>
        <sz val="7"/>
        <color theme="1"/>
        <rFont val="Times New Roman"/>
        <family val="1"/>
      </rPr>
      <t xml:space="preserve"> </t>
    </r>
    <r>
      <rPr>
        <sz val="12"/>
        <color theme="1"/>
        <rFont val="Calibri"/>
        <family val="2"/>
        <scheme val="minor"/>
      </rPr>
      <t>Mail be provided in original format to stand in a court of law.</t>
    </r>
  </si>
  <si>
    <t>User access must be limited to user accessing only mails that was send to him/her and by him/her.</t>
  </si>
  <si>
    <t xml:space="preserve">Data must be securely stored in the archive </t>
  </si>
  <si>
    <t>The proposed solution must be forensic tamper evident</t>
  </si>
  <si>
    <t>Reporting and Compliance</t>
  </si>
  <si>
    <t>The proposed email archiving solution must provide comprehensive reporting tools to track and analyze email security incidents</t>
  </si>
  <si>
    <t>The proposed email archiving solution must provide comprehensive reporting capabilities for monitoring, auditing and compliance purposes</t>
  </si>
  <si>
    <r>
      <rPr>
        <sz val="7"/>
        <color theme="1"/>
        <rFont val="Times New Roman"/>
        <family val="1"/>
      </rPr>
      <t xml:space="preserve"> </t>
    </r>
    <r>
      <rPr>
        <sz val="12"/>
        <color theme="1"/>
        <rFont val="Calibri"/>
        <family val="2"/>
        <scheme val="minor"/>
      </rPr>
      <t>The proposed email filter solution must comply with relevant industry regulations such as GDPR, HIPAA, ISO 27 k etc….</t>
    </r>
  </si>
  <si>
    <t xml:space="preserve">SLA and KPI </t>
  </si>
  <si>
    <t>Bidder must provide 3 years warranty and support for the overall solution</t>
  </si>
  <si>
    <t>Bidder must provide hardware warranty and replacement policies</t>
  </si>
  <si>
    <t>Bidder must attach escalation chart email address and helpdesk number to contact in case of a breach or support.</t>
  </si>
  <si>
    <t>Project Delivery &amp; Deployment</t>
  </si>
  <si>
    <t>MIC2 expects the bidder to clearly outline and detail the expected delivery, installation, integration and migration from the old solution to the new proposed solution.</t>
  </si>
  <si>
    <r>
      <rPr>
        <sz val="7"/>
        <color theme="1"/>
        <rFont val="Times New Roman"/>
        <family val="1"/>
      </rPr>
      <t xml:space="preserve"> </t>
    </r>
    <r>
      <rPr>
        <sz val="12"/>
        <color theme="1"/>
        <rFont val="Calibri"/>
        <family val="2"/>
        <scheme val="minor"/>
      </rPr>
      <t>Detailed PIP, mentioning each milestone of the deployment and migration.</t>
    </r>
  </si>
  <si>
    <r>
      <rPr>
        <sz val="7"/>
        <color theme="1"/>
        <rFont val="Times New Roman"/>
        <family val="1"/>
      </rPr>
      <t xml:space="preserve"> </t>
    </r>
    <r>
      <rPr>
        <sz val="12"/>
        <color theme="1"/>
        <rFont val="Calibri"/>
        <family val="2"/>
        <scheme val="minor"/>
      </rPr>
      <t>Migration and replacement of the existing solution and installation of the new solution within 2 months.</t>
    </r>
  </si>
  <si>
    <t xml:space="preserve">Vendor is responsible for end to end integration including racking, cabling, power connectivity, assembling, configuration, migration etc…. </t>
  </si>
  <si>
    <t>Documentation</t>
  </si>
  <si>
    <t>Bidder must provide product description</t>
  </si>
  <si>
    <t>Bidder must provide Installation Guide</t>
  </si>
  <si>
    <t>User Manual: Detailed and complete user manual for the solution that contain all the parameters and configurations</t>
  </si>
  <si>
    <t>Bidder must provide System features along with provided licenses and explanation of the license model.</t>
  </si>
  <si>
    <t>Bidder must provide acceptance test plan.</t>
  </si>
  <si>
    <t>Bidder must provide low-level design document detailing the implementation of this project.</t>
  </si>
  <si>
    <t>Supplier Experience and References</t>
  </si>
  <si>
    <t>Bidder must provide in table format references for similar deployments</t>
  </si>
  <si>
    <t>Bidder must provide reference and details about deployment in telecom operators or similar environment.</t>
  </si>
  <si>
    <t xml:space="preserve">Bidder should have deployments in more than 3 similar environments. </t>
  </si>
  <si>
    <t xml:space="preserve">Professional Services </t>
  </si>
  <si>
    <t>Bidder must install and replace existing solution</t>
  </si>
  <si>
    <t xml:space="preserve">Bidder must migrate existing solution </t>
  </si>
  <si>
    <t>Bidder must submit a project implementation plan for the whole project lifecycle</t>
  </si>
  <si>
    <t>Bidder shall provide a detailed profile for the company and summary of the executed projects of similar nature inside and outside the telco environment</t>
  </si>
  <si>
    <t>Training</t>
  </si>
  <si>
    <t>Training shall cover all areas of the solution</t>
  </si>
  <si>
    <t>Bidder shall provide the needed training material in soft and hard copy.</t>
  </si>
  <si>
    <t xml:space="preserve">Provide actual hands-on session on the real system similar to what Touch will be facing in the live environment. </t>
  </si>
  <si>
    <t xml:space="preserve">Bidder shall provide advanced technical training for 3 Engineers </t>
  </si>
  <si>
    <t>The proposed email archiving solution should retain emails for 30 years</t>
  </si>
  <si>
    <t>The Proposed email archiving solution should be based on industry leading technology and to be amongst the top 5 rankings in Analyst reports such as (Gartner), Forrester, etc….</t>
  </si>
  <si>
    <t>killing factors</t>
  </si>
  <si>
    <t>The proposed email archiving solution should be fully on-premises</t>
  </si>
  <si>
    <t>Storage</t>
  </si>
  <si>
    <t>No need for storage in the proposed email archiving solution</t>
  </si>
  <si>
    <t>The proposed email archiving solution must be compatible with DELL EMC ISILON A2000 NAS</t>
  </si>
  <si>
    <t>150 TB of disk space is available on premise in our DELL EMC ISILON A 2000 NAS for the email archiving solution</t>
  </si>
  <si>
    <t xml:space="preserve">Bill of Quantity </t>
  </si>
  <si>
    <t>Bidder must provide detailed unbilled BOQ for the technical evaluation</t>
  </si>
  <si>
    <t>Bidder must provide pricing summary for the next 3 years</t>
  </si>
  <si>
    <t>Advanced training seats: 3 seats</t>
  </si>
  <si>
    <t>3 years Warranty and support: quantity 3</t>
  </si>
  <si>
    <t>License Requirement for 1000 mailboxes-quantity:1000</t>
  </si>
  <si>
    <t>Bidder must provide on-site support and/or remote support: 24 hours a day, 7 days a week and a maximum response time based on the below SLA :1-Crucial Priority (Severity A) (Impact on MIC2’s Performance),Response by phone or email within maximum 2 hours as of escalation,Maximum 4 hours resolution time as of the response / 24 hours - 7 days a week 
2-Average Priority (System Urgent or Severity B),Response by phone or email within maximum 8 hours as of escalation,Maximum 24 hours resolution time as of the response / 24 hours - 7 days a week.
3-Not Critical (System is running with no threat),Response by phone or email within maximum 2 MIC2’s working  days as of escalation ,Maximum 4 MIC2’s working days for resolution as of the response / 24 hours - 7 days a week</t>
  </si>
  <si>
    <t>Bidder must provide a third party report regarding the offers products position (Gartner, Forrester, etc….).</t>
  </si>
  <si>
    <t>On-site engineer must handle all the needed tasks during migration</t>
  </si>
  <si>
    <r>
      <rPr>
        <sz val="7"/>
        <color theme="1"/>
        <rFont val="Times New Roman"/>
        <family val="1"/>
      </rPr>
      <t xml:space="preserve"> </t>
    </r>
    <r>
      <rPr>
        <sz val="12"/>
        <color theme="1"/>
        <rFont val="Calibri"/>
        <family val="2"/>
        <scheme val="minor"/>
      </rPr>
      <t xml:space="preserve">The proposed Email archiving solution should be fully redundant: power supply (if appliance is provided), hard disks, O.S., application, archive, network cards etc… </t>
    </r>
  </si>
  <si>
    <t>Appendix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</si>
</sst>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1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3"/>
      <name val="Calibri"/>
      <family val="2"/>
      <scheme val="minor"/>
    </font>
    <font>
      <b/>
      <sz val="11"/>
      <color rgb="FFC00000"/>
      <name val="Calibri"/>
      <family val="2"/>
      <scheme val="minor"/>
    </font>
    <font>
      <b/>
      <sz val="12"/>
      <color theme="4" tint="-0.249977111117893"/>
      <name val="Calibri"/>
      <family val="2"/>
      <scheme val="minor"/>
    </font>
    <font>
      <sz val="10"/>
      <name val="Arial"/>
      <family val="2"/>
    </font>
    <font>
      <b/>
      <u/>
      <sz val="11"/>
      <color theme="0"/>
      <name val="Calibri"/>
      <family val="2"/>
      <scheme val="minor"/>
    </font>
    <font>
      <b/>
      <sz val="11"/>
      <name val="Calibri"/>
      <family val="2"/>
      <scheme val="minor"/>
    </font>
    <font>
      <sz val="12"/>
      <color theme="1"/>
      <name val="Calibri"/>
      <family val="2"/>
      <scheme val="minor"/>
    </font>
    <font>
      <sz val="11"/>
      <color rgb="FFFF0000"/>
      <name val="Calibri"/>
      <family val="2"/>
      <scheme val="minor"/>
    </font>
    <font>
      <b/>
      <sz val="12"/>
      <color theme="1"/>
      <name val="Calibri"/>
      <family val="2"/>
      <scheme val="minor"/>
    </font>
    <font>
      <sz val="12"/>
      <color theme="1"/>
      <name val="Symbol"/>
      <family val="1"/>
      <charset val="2"/>
    </font>
    <font>
      <sz val="7"/>
      <color theme="1"/>
      <name val="Times New Roman"/>
      <family val="1"/>
    </font>
    <font>
      <sz val="12"/>
      <color rgb="FF000000"/>
      <name val="Calibri"/>
      <family val="2"/>
      <scheme val="minor"/>
    </font>
    <font>
      <sz val="12"/>
      <color rgb="FFFF0000"/>
      <name val="Calibri"/>
      <family val="2"/>
      <scheme val="minor"/>
    </font>
    <font>
      <b/>
      <sz val="24"/>
      <color theme="1"/>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66"/>
        <bgColor indexed="64"/>
      </patternFill>
    </fill>
    <fill>
      <patternFill patternType="mediumGray">
        <fgColor theme="0" tint="-0.14996795556505021"/>
        <bgColor rgb="FFFFFF66"/>
      </patternFill>
    </fill>
    <fill>
      <patternFill patternType="solid">
        <fgColor rgb="FFFFFF99"/>
        <bgColor indexed="64"/>
      </patternFill>
    </fill>
    <fill>
      <patternFill patternType="mediumGray">
        <fgColor theme="0" tint="-0.34998626667073579"/>
        <bgColor indexed="65"/>
      </patternFill>
    </fill>
    <fill>
      <patternFill patternType="solid">
        <fgColor rgb="FFC0000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mediumGray">
        <fgColor theme="0" tint="-0.34998626667073579"/>
        <bgColor theme="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8" fillId="0" borderId="0"/>
  </cellStyleXfs>
  <cellXfs count="66">
    <xf numFmtId="0" fontId="0" fillId="0" borderId="0" xfId="0"/>
    <xf numFmtId="0" fontId="0" fillId="2" borderId="0" xfId="0" applyFont="1" applyFill="1" applyAlignment="1">
      <alignment horizontal="center" vertical="center"/>
    </xf>
    <xf numFmtId="9" fontId="1" fillId="2" borderId="0" xfId="1" applyFont="1" applyFill="1" applyAlignment="1">
      <alignment horizontal="center" vertical="center"/>
    </xf>
    <xf numFmtId="0" fontId="7" fillId="5" borderId="1" xfId="1" applyNumberFormat="1" applyFont="1" applyFill="1" applyBorder="1" applyAlignment="1">
      <alignment horizontal="center"/>
    </xf>
    <xf numFmtId="9" fontId="7" fillId="4" borderId="1" xfId="1" applyFont="1" applyFill="1" applyBorder="1" applyAlignment="1">
      <alignment horizontal="center"/>
    </xf>
    <xf numFmtId="164" fontId="1" fillId="6" borderId="1" xfId="1" applyNumberFormat="1" applyFont="1" applyFill="1" applyBorder="1" applyAlignment="1">
      <alignment horizontal="center" vertical="center"/>
    </xf>
    <xf numFmtId="0" fontId="0" fillId="0" borderId="1" xfId="0" applyFont="1" applyFill="1" applyBorder="1" applyAlignment="1">
      <alignment horizontal="center"/>
    </xf>
    <xf numFmtId="9" fontId="7" fillId="7" borderId="1" xfId="1" applyFont="1" applyFill="1" applyBorder="1" applyAlignment="1">
      <alignment horizontal="center"/>
    </xf>
    <xf numFmtId="0" fontId="0" fillId="0" borderId="1" xfId="0" applyFont="1" applyBorder="1" applyAlignment="1">
      <alignment horizontal="center" vertical="center"/>
    </xf>
    <xf numFmtId="0" fontId="0" fillId="0" borderId="0" xfId="0" applyFont="1" applyAlignment="1">
      <alignment horizontal="center" vertical="center"/>
    </xf>
    <xf numFmtId="0" fontId="0" fillId="0" borderId="0" xfId="0" applyFont="1"/>
    <xf numFmtId="165" fontId="0" fillId="2" borderId="0" xfId="0" applyNumberFormat="1" applyFont="1" applyFill="1" applyAlignment="1" applyProtection="1">
      <alignment horizontal="center" vertical="center" wrapText="1"/>
    </xf>
    <xf numFmtId="165" fontId="0" fillId="0" borderId="0" xfId="0" applyNumberFormat="1" applyFont="1" applyAlignment="1" applyProtection="1">
      <alignment wrapText="1"/>
    </xf>
    <xf numFmtId="0" fontId="3" fillId="3" borderId="2" xfId="0" applyFont="1" applyFill="1" applyBorder="1" applyAlignment="1">
      <alignment horizontal="center" vertical="center"/>
    </xf>
    <xf numFmtId="165" fontId="2" fillId="2" borderId="0" xfId="0" applyNumberFormat="1" applyFont="1" applyFill="1" applyAlignment="1" applyProtection="1">
      <alignment horizontal="left" vertical="center" wrapText="1"/>
    </xf>
    <xf numFmtId="0" fontId="0" fillId="2" borderId="0" xfId="0" applyFont="1" applyFill="1" applyAlignment="1">
      <alignment vertical="center"/>
    </xf>
    <xf numFmtId="0" fontId="9" fillId="2" borderId="0" xfId="0" applyFont="1" applyFill="1" applyAlignment="1">
      <alignment vertical="center"/>
    </xf>
    <xf numFmtId="2" fontId="10" fillId="0" borderId="1" xfId="0" applyNumberFormat="1" applyFont="1" applyBorder="1"/>
    <xf numFmtId="0" fontId="7" fillId="4" borderId="1" xfId="0" applyFont="1" applyFill="1" applyBorder="1" applyAlignment="1">
      <alignment horizontal="center" vertical="center" wrapText="1"/>
    </xf>
    <xf numFmtId="0" fontId="0" fillId="0" borderId="1" xfId="0" applyFont="1" applyFill="1" applyBorder="1" applyAlignment="1">
      <alignment horizontal="center" vertical="center"/>
    </xf>
    <xf numFmtId="9" fontId="0" fillId="0" borderId="0" xfId="0" applyNumberFormat="1" applyFont="1" applyAlignment="1">
      <alignment horizontal="center"/>
    </xf>
    <xf numFmtId="0" fontId="0" fillId="0" borderId="1" xfId="0" applyFont="1" applyBorder="1"/>
    <xf numFmtId="165" fontId="12" fillId="0" borderId="0" xfId="1" applyNumberFormat="1" applyFont="1" applyAlignment="1" applyProtection="1">
      <alignment horizontal="center" vertical="center" wrapText="1"/>
    </xf>
    <xf numFmtId="164" fontId="0" fillId="0" borderId="0" xfId="0" applyNumberFormat="1" applyFont="1"/>
    <xf numFmtId="165" fontId="0" fillId="0" borderId="0" xfId="0" applyNumberFormat="1" applyFont="1" applyBorder="1" applyAlignment="1" applyProtection="1">
      <alignment wrapText="1"/>
    </xf>
    <xf numFmtId="2" fontId="0" fillId="0" borderId="1" xfId="0" applyNumberFormat="1" applyFont="1" applyBorder="1" applyAlignment="1">
      <alignment horizontal="center" vertical="center"/>
    </xf>
    <xf numFmtId="165" fontId="0" fillId="0" borderId="1" xfId="0" applyNumberFormat="1" applyFont="1" applyBorder="1" applyAlignment="1" applyProtection="1">
      <alignment wrapText="1"/>
    </xf>
    <xf numFmtId="9" fontId="0" fillId="0" borderId="1" xfId="0" applyNumberFormat="1" applyFont="1" applyBorder="1" applyAlignment="1">
      <alignment horizontal="center"/>
    </xf>
    <xf numFmtId="164" fontId="0" fillId="0" borderId="1" xfId="0" applyNumberFormat="1" applyFont="1" applyBorder="1"/>
    <xf numFmtId="0" fontId="0" fillId="9" borderId="1" xfId="0" applyFont="1" applyFill="1" applyBorder="1" applyAlignment="1">
      <alignment horizontal="center" vertical="center"/>
    </xf>
    <xf numFmtId="0" fontId="1" fillId="6" borderId="1" xfId="1" applyNumberFormat="1" applyFont="1" applyFill="1" applyBorder="1" applyAlignment="1">
      <alignment horizontal="center" vertical="center"/>
    </xf>
    <xf numFmtId="0" fontId="0" fillId="0" borderId="1" xfId="0" applyBorder="1" applyAlignment="1">
      <alignment vertical="center" wrapText="1"/>
    </xf>
    <xf numFmtId="0" fontId="4" fillId="10" borderId="1" xfId="0" applyFont="1" applyFill="1" applyBorder="1" applyAlignment="1">
      <alignment horizontal="center" vertical="center"/>
    </xf>
    <xf numFmtId="165" fontId="11" fillId="10" borderId="1" xfId="0" applyNumberFormat="1" applyFont="1" applyFill="1" applyBorder="1" applyAlignment="1">
      <alignment vertical="center" wrapText="1"/>
    </xf>
    <xf numFmtId="165" fontId="11" fillId="10" borderId="1" xfId="0" applyNumberFormat="1" applyFont="1" applyFill="1" applyBorder="1" applyAlignment="1">
      <alignment vertical="center"/>
    </xf>
    <xf numFmtId="9" fontId="4" fillId="10" borderId="4" xfId="1" applyFont="1" applyFill="1" applyBorder="1" applyAlignment="1">
      <alignment horizontal="center" vertical="center"/>
    </xf>
    <xf numFmtId="10" fontId="6" fillId="3" borderId="1" xfId="1" applyNumberFormat="1" applyFont="1" applyFill="1" applyBorder="1" applyAlignment="1">
      <alignment horizontal="center" vertical="center"/>
    </xf>
    <xf numFmtId="0" fontId="0" fillId="2" borderId="1" xfId="0" applyFont="1" applyFill="1" applyBorder="1" applyAlignment="1">
      <alignment horizontal="center" vertical="center"/>
    </xf>
    <xf numFmtId="9" fontId="1" fillId="2" borderId="1" xfId="1" applyFont="1" applyFill="1" applyBorder="1" applyAlignment="1">
      <alignment horizontal="center" vertical="center"/>
    </xf>
    <xf numFmtId="0" fontId="5" fillId="2" borderId="1" xfId="0" applyFont="1" applyFill="1" applyBorder="1" applyAlignment="1">
      <alignment horizontal="center" vertical="center"/>
    </xf>
    <xf numFmtId="0" fontId="4" fillId="2" borderId="1" xfId="0" applyFont="1" applyFill="1" applyBorder="1" applyAlignment="1">
      <alignment horizontal="center" vertical="center"/>
    </xf>
    <xf numFmtId="9" fontId="4" fillId="2" borderId="1" xfId="1" applyFont="1" applyFill="1" applyBorder="1" applyAlignment="1">
      <alignment horizontal="center" vertical="center"/>
    </xf>
    <xf numFmtId="10" fontId="6" fillId="3" borderId="1" xfId="1" applyNumberFormat="1" applyFont="1" applyFill="1" applyBorder="1" applyAlignment="1">
      <alignment horizontal="center" vertical="center" wrapText="1"/>
    </xf>
    <xf numFmtId="0" fontId="11" fillId="0" borderId="0" xfId="0" applyFont="1"/>
    <xf numFmtId="0" fontId="11" fillId="0" borderId="1" xfId="0" applyFont="1" applyBorder="1"/>
    <xf numFmtId="0" fontId="11" fillId="0" borderId="1" xfId="0" applyFont="1" applyBorder="1" applyAlignment="1">
      <alignment vertical="center"/>
    </xf>
    <xf numFmtId="0" fontId="13" fillId="11" borderId="0" xfId="0" applyFont="1" applyFill="1"/>
    <xf numFmtId="0" fontId="13" fillId="11" borderId="1" xfId="0" applyFont="1" applyFill="1" applyBorder="1"/>
    <xf numFmtId="0" fontId="11" fillId="10" borderId="1" xfId="0" applyFont="1" applyFill="1" applyBorder="1" applyAlignment="1">
      <alignment vertical="center"/>
    </xf>
    <xf numFmtId="0" fontId="11" fillId="10" borderId="1" xfId="0" applyFont="1" applyFill="1" applyBorder="1"/>
    <xf numFmtId="2" fontId="10" fillId="10" borderId="1" xfId="0" applyNumberFormat="1" applyFont="1" applyFill="1" applyBorder="1"/>
    <xf numFmtId="0" fontId="0" fillId="10" borderId="1" xfId="0" applyFont="1" applyFill="1" applyBorder="1" applyAlignment="1">
      <alignment horizontal="center"/>
    </xf>
    <xf numFmtId="9" fontId="7" fillId="12" borderId="1" xfId="1" applyFont="1" applyFill="1" applyBorder="1" applyAlignment="1">
      <alignment horizontal="center"/>
    </xf>
    <xf numFmtId="0" fontId="0" fillId="10" borderId="1" xfId="0" applyFont="1" applyFill="1" applyBorder="1" applyAlignment="1">
      <alignment horizontal="center" vertical="center"/>
    </xf>
    <xf numFmtId="0" fontId="0" fillId="10" borderId="0" xfId="0" applyFont="1" applyFill="1" applyAlignment="1">
      <alignment horizontal="center" vertical="center"/>
    </xf>
    <xf numFmtId="0" fontId="11" fillId="10" borderId="1" xfId="0" applyFont="1" applyFill="1" applyBorder="1" applyAlignment="1">
      <alignment horizontal="left" vertical="center"/>
    </xf>
    <xf numFmtId="0" fontId="0" fillId="10" borderId="1" xfId="0" applyFont="1" applyFill="1" applyBorder="1" applyAlignment="1">
      <alignment horizontal="left" vertical="center" wrapText="1"/>
    </xf>
    <xf numFmtId="0" fontId="0" fillId="10" borderId="1" xfId="0" applyFont="1" applyFill="1" applyBorder="1" applyAlignment="1">
      <alignment horizontal="center" vertical="center" wrapText="1"/>
    </xf>
    <xf numFmtId="0" fontId="14" fillId="0" borderId="1" xfId="0" applyFont="1" applyBorder="1" applyAlignment="1">
      <alignment vertical="center"/>
    </xf>
    <xf numFmtId="0" fontId="16" fillId="0" borderId="1" xfId="0" applyFont="1" applyBorder="1"/>
    <xf numFmtId="0" fontId="11" fillId="0" borderId="1" xfId="0" applyFont="1" applyBorder="1" applyAlignment="1">
      <alignment wrapText="1"/>
    </xf>
    <xf numFmtId="0" fontId="11" fillId="0" borderId="0" xfId="0" applyFont="1" applyAlignment="1">
      <alignment horizontal="left" vertical="top"/>
    </xf>
    <xf numFmtId="0" fontId="14" fillId="10" borderId="1" xfId="0" applyFont="1" applyFill="1" applyBorder="1" applyAlignment="1">
      <alignment vertical="center"/>
    </xf>
    <xf numFmtId="0" fontId="2" fillId="2" borderId="3" xfId="0" applyFont="1" applyFill="1" applyBorder="1" applyAlignment="1">
      <alignment horizontal="center" vertical="center"/>
    </xf>
    <xf numFmtId="0" fontId="3" fillId="8" borderId="1" xfId="0" applyFont="1" applyFill="1" applyBorder="1" applyAlignment="1">
      <alignment horizontal="center" vertical="center"/>
    </xf>
    <xf numFmtId="0" fontId="18" fillId="0" borderId="0" xfId="0" applyFont="1" applyAlignment="1">
      <alignment horizontal="center" vertical="center"/>
    </xf>
  </cellXfs>
  <cellStyles count="3">
    <cellStyle name="Normal" xfId="0" builtinId="0"/>
    <cellStyle name="Normal 3"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80"/>
  <sheetViews>
    <sheetView tabSelected="1" zoomScale="90" zoomScaleNormal="90" workbookViewId="0">
      <selection activeCell="C1" sqref="C1"/>
    </sheetView>
  </sheetViews>
  <sheetFormatPr defaultColWidth="9.140625" defaultRowHeight="15" outlineLevelRow="1" x14ac:dyDescent="0.25"/>
  <cols>
    <col min="1" max="1" width="4.140625" style="10" customWidth="1"/>
    <col min="2" max="2" width="8.140625" style="10" customWidth="1"/>
    <col min="3" max="3" width="210.85546875" style="12" customWidth="1"/>
    <col min="4" max="4" width="12.42578125" style="9" customWidth="1"/>
    <col min="5" max="5" width="20.140625" style="10" customWidth="1"/>
    <col min="6" max="6" width="9.7109375" style="10" customWidth="1"/>
    <col min="7" max="7" width="54.28515625" style="9" bestFit="1" customWidth="1"/>
    <col min="8" max="8" width="9.7109375" style="10" customWidth="1"/>
    <col min="9" max="9" width="51.42578125" style="9" bestFit="1" customWidth="1"/>
    <col min="10" max="10" width="9.7109375" style="10" customWidth="1"/>
    <col min="11" max="11" width="51.42578125" style="9" bestFit="1" customWidth="1"/>
    <col min="12" max="12" width="9.7109375" style="10" customWidth="1"/>
    <col min="13" max="13" width="51.42578125" style="9" bestFit="1" customWidth="1"/>
    <col min="14" max="16384" width="9.140625" style="10"/>
  </cols>
  <sheetData>
    <row r="1" spans="2:13" s="9" customFormat="1" ht="31.5" x14ac:dyDescent="0.25">
      <c r="C1" s="65" t="s">
        <v>165</v>
      </c>
      <c r="D1" s="1"/>
      <c r="E1" s="2"/>
      <c r="F1" s="63"/>
      <c r="G1" s="63"/>
      <c r="H1" s="63"/>
      <c r="I1" s="63"/>
      <c r="J1" s="63"/>
      <c r="K1" s="63"/>
      <c r="L1" s="63"/>
      <c r="M1" s="63"/>
    </row>
    <row r="2" spans="2:13" s="9" customFormat="1" x14ac:dyDescent="0.25">
      <c r="C2" s="22"/>
      <c r="D2" s="37"/>
      <c r="E2" s="38"/>
      <c r="F2" s="64"/>
      <c r="G2" s="64"/>
      <c r="H2" s="64"/>
      <c r="I2" s="64"/>
      <c r="J2" s="64"/>
      <c r="K2" s="64"/>
      <c r="L2" s="64"/>
      <c r="M2" s="64"/>
    </row>
    <row r="3" spans="2:13" s="9" customFormat="1" x14ac:dyDescent="0.25">
      <c r="B3" s="1"/>
      <c r="C3" s="11"/>
      <c r="D3" s="39"/>
      <c r="E3" s="38"/>
      <c r="F3" s="13" t="s">
        <v>1</v>
      </c>
      <c r="G3" s="13" t="s">
        <v>0</v>
      </c>
      <c r="H3" s="13" t="s">
        <v>1</v>
      </c>
      <c r="I3" s="13" t="s">
        <v>0</v>
      </c>
      <c r="J3" s="13" t="s">
        <v>1</v>
      </c>
      <c r="K3" s="13" t="s">
        <v>0</v>
      </c>
      <c r="L3" s="13" t="s">
        <v>1</v>
      </c>
      <c r="M3" s="13" t="s">
        <v>0</v>
      </c>
    </row>
    <row r="4" spans="2:13" s="9" customFormat="1" x14ac:dyDescent="0.25">
      <c r="B4" s="1"/>
      <c r="C4" s="14" t="s">
        <v>4</v>
      </c>
      <c r="D4" s="40"/>
      <c r="E4" s="41"/>
      <c r="F4" s="36"/>
      <c r="G4" s="36"/>
      <c r="H4" s="36"/>
      <c r="I4" s="36"/>
      <c r="J4" s="36"/>
      <c r="K4" s="36"/>
      <c r="L4" s="36"/>
      <c r="M4" s="36"/>
    </row>
    <row r="5" spans="2:13" s="9" customFormat="1" x14ac:dyDescent="0.25">
      <c r="B5" s="15"/>
      <c r="C5" s="16" t="s">
        <v>2</v>
      </c>
      <c r="D5" s="40"/>
      <c r="E5" s="41"/>
      <c r="F5" s="36"/>
      <c r="G5" s="36"/>
      <c r="H5" s="36"/>
      <c r="I5" s="36"/>
      <c r="J5" s="36"/>
      <c r="K5" s="36"/>
      <c r="L5" s="36"/>
      <c r="M5" s="36"/>
    </row>
    <row r="6" spans="2:13" s="9" customFormat="1" ht="15.75" x14ac:dyDescent="0.25">
      <c r="B6" s="15"/>
      <c r="C6" s="43"/>
      <c r="D6" s="32"/>
      <c r="E6" s="35" t="s">
        <v>5</v>
      </c>
      <c r="F6" s="36"/>
      <c r="G6" s="36"/>
      <c r="H6" s="36"/>
      <c r="I6" s="36"/>
      <c r="J6" s="36"/>
      <c r="K6" s="36"/>
      <c r="L6" s="36"/>
      <c r="M6" s="36"/>
    </row>
    <row r="7" spans="2:13" s="9" customFormat="1" ht="15.75" x14ac:dyDescent="0.25">
      <c r="B7" s="15"/>
      <c r="C7" s="43"/>
      <c r="D7" s="32"/>
      <c r="E7" s="35"/>
      <c r="F7" s="36"/>
      <c r="G7" s="36"/>
      <c r="H7" s="36"/>
      <c r="I7" s="36"/>
      <c r="J7" s="36"/>
      <c r="K7" s="36"/>
      <c r="L7" s="36"/>
      <c r="M7" s="36"/>
    </row>
    <row r="8" spans="2:13" s="9" customFormat="1" ht="15.75" x14ac:dyDescent="0.25">
      <c r="B8" s="15"/>
      <c r="C8" s="33"/>
      <c r="D8" s="32"/>
      <c r="E8" s="35"/>
      <c r="F8" s="36"/>
      <c r="G8" s="36"/>
      <c r="H8" s="36"/>
      <c r="I8" s="36"/>
      <c r="J8" s="36"/>
      <c r="K8" s="36"/>
      <c r="L8" s="36"/>
      <c r="M8" s="36"/>
    </row>
    <row r="9" spans="2:13" s="9" customFormat="1" ht="27" customHeight="1" x14ac:dyDescent="0.25">
      <c r="B9" s="15"/>
      <c r="C9" s="34"/>
      <c r="D9" s="32"/>
      <c r="E9" s="35"/>
      <c r="F9" s="36"/>
      <c r="G9" s="42"/>
      <c r="H9" s="36"/>
      <c r="I9" s="36"/>
      <c r="J9" s="36"/>
      <c r="K9" s="36"/>
      <c r="L9" s="36"/>
      <c r="M9" s="36"/>
    </row>
    <row r="10" spans="2:13" s="9" customFormat="1" ht="15.75" x14ac:dyDescent="0.25">
      <c r="B10" s="15"/>
      <c r="C10" s="33"/>
      <c r="D10" s="32"/>
      <c r="E10" s="35"/>
      <c r="F10" s="36"/>
      <c r="G10" s="36"/>
      <c r="H10" s="36"/>
      <c r="I10" s="36"/>
      <c r="J10" s="36"/>
      <c r="K10" s="36"/>
      <c r="L10" s="36"/>
      <c r="M10" s="36"/>
    </row>
    <row r="11" spans="2:13" s="9" customFormat="1" ht="15.75" collapsed="1" x14ac:dyDescent="0.25">
      <c r="B11" s="18">
        <v>1</v>
      </c>
      <c r="C11" s="46" t="s">
        <v>6</v>
      </c>
      <c r="D11" s="3"/>
      <c r="E11" s="4">
        <v>0.04</v>
      </c>
      <c r="F11" s="5">
        <f>SUMPRODUCT($D12:$D16,F12:F16)/SUM($D12:$D16)*$E11/2</f>
        <v>0.04</v>
      </c>
      <c r="G11" s="30"/>
      <c r="H11" s="5">
        <f>SUMPRODUCT($D12:$D16,H12:H16)/SUM($D12:$D16)*$E11/2</f>
        <v>0</v>
      </c>
      <c r="I11" s="30"/>
      <c r="J11" s="5">
        <f>SUMPRODUCT($D12:$D16,J12:J16)/SUM($D12:$D16)*$E11/2</f>
        <v>0</v>
      </c>
      <c r="K11" s="30"/>
      <c r="L11" s="5">
        <f>SUMPRODUCT($D12:$D16,L12:L16)/SUM($D12:$D16)*$E11/2</f>
        <v>0</v>
      </c>
      <c r="M11" s="30"/>
    </row>
    <row r="12" spans="2:13" s="9" customFormat="1" ht="29.45" hidden="1" customHeight="1" outlineLevel="1" x14ac:dyDescent="0.25">
      <c r="B12" s="17"/>
      <c r="C12" s="48" t="s">
        <v>7</v>
      </c>
      <c r="D12" s="19">
        <v>2</v>
      </c>
      <c r="E12" s="7"/>
      <c r="F12" s="8">
        <v>2</v>
      </c>
      <c r="G12" s="8"/>
      <c r="H12" s="8">
        <v>0</v>
      </c>
      <c r="I12" s="8"/>
      <c r="J12" s="8">
        <v>0</v>
      </c>
      <c r="K12" s="8"/>
      <c r="L12" s="8">
        <v>0</v>
      </c>
      <c r="M12" s="8"/>
    </row>
    <row r="13" spans="2:13" s="9" customFormat="1" ht="19.5" hidden="1" customHeight="1" outlineLevel="1" x14ac:dyDescent="0.25">
      <c r="B13" s="17"/>
      <c r="C13" s="49" t="s">
        <v>8</v>
      </c>
      <c r="D13" s="19">
        <v>2</v>
      </c>
      <c r="E13" s="7"/>
      <c r="F13" s="8">
        <v>2</v>
      </c>
      <c r="G13" s="8"/>
      <c r="H13" s="8"/>
      <c r="I13" s="8"/>
      <c r="J13" s="8"/>
      <c r="K13" s="8"/>
      <c r="L13" s="8"/>
      <c r="M13" s="8"/>
    </row>
    <row r="14" spans="2:13" s="9" customFormat="1" ht="15.75" hidden="1" outlineLevel="1" x14ac:dyDescent="0.25">
      <c r="B14" s="17"/>
      <c r="C14" s="61" t="s">
        <v>162</v>
      </c>
      <c r="D14" s="19">
        <v>2</v>
      </c>
      <c r="E14" s="7"/>
      <c r="F14" s="8">
        <v>2</v>
      </c>
      <c r="G14" s="8"/>
      <c r="H14" s="8">
        <v>0</v>
      </c>
      <c r="I14" s="8"/>
      <c r="J14" s="8">
        <v>0</v>
      </c>
      <c r="K14" s="8"/>
      <c r="L14" s="8">
        <v>0</v>
      </c>
      <c r="M14" s="8"/>
    </row>
    <row r="15" spans="2:13" s="9" customFormat="1" ht="15.75" hidden="1" outlineLevel="1" x14ac:dyDescent="0.25">
      <c r="B15" s="17"/>
      <c r="C15" s="48" t="s">
        <v>9</v>
      </c>
      <c r="D15" s="19">
        <v>2</v>
      </c>
      <c r="E15" s="7"/>
      <c r="F15" s="8">
        <v>2</v>
      </c>
      <c r="G15" s="8"/>
      <c r="H15" s="8">
        <v>0</v>
      </c>
      <c r="I15" s="8"/>
      <c r="J15" s="8">
        <v>0</v>
      </c>
      <c r="K15" s="8"/>
      <c r="L15" s="8">
        <v>0</v>
      </c>
      <c r="M15" s="8"/>
    </row>
    <row r="16" spans="2:13" s="9" customFormat="1" ht="15.75" hidden="1" outlineLevel="1" x14ac:dyDescent="0.25">
      <c r="B16" s="17"/>
      <c r="C16" s="49" t="s">
        <v>10</v>
      </c>
      <c r="D16" s="19">
        <v>2</v>
      </c>
      <c r="E16" s="7"/>
      <c r="F16" s="8">
        <v>2</v>
      </c>
      <c r="G16" s="8"/>
      <c r="H16" s="8">
        <v>0</v>
      </c>
      <c r="I16" s="8"/>
      <c r="J16" s="8">
        <v>0</v>
      </c>
      <c r="K16" s="8"/>
      <c r="L16" s="8">
        <v>0</v>
      </c>
      <c r="M16" s="8"/>
    </row>
    <row r="17" spans="2:13" s="9" customFormat="1" ht="15.75" collapsed="1" x14ac:dyDescent="0.25">
      <c r="B17" s="18">
        <v>2</v>
      </c>
      <c r="C17" s="47" t="s">
        <v>11</v>
      </c>
      <c r="D17" s="3"/>
      <c r="E17" s="4">
        <v>0.03</v>
      </c>
      <c r="F17" s="5">
        <f>SUMPRODUCT($D18:$D35,F18:F35)/SUM($D18:$D35)*$E17/2</f>
        <v>0.03</v>
      </c>
      <c r="G17" s="5"/>
      <c r="H17" s="5">
        <f>SUMPRODUCT($D18:$D35,H18:H35)/SUM($D18:$D35)*$E17/2</f>
        <v>0</v>
      </c>
      <c r="I17" s="5"/>
      <c r="J17" s="5">
        <f>SUMPRODUCT($D18:$D35,J18:J35)/SUM($D18:$D35)*$E17/2</f>
        <v>0</v>
      </c>
      <c r="K17" s="5"/>
      <c r="L17" s="5">
        <f>SUMPRODUCT($D18:$D35,L18:L35)/SUM($D18:$D35)*$E17/2</f>
        <v>0</v>
      </c>
      <c r="M17" s="5"/>
    </row>
    <row r="18" spans="2:13" s="54" customFormat="1" ht="16.5" hidden="1" customHeight="1" outlineLevel="1" x14ac:dyDescent="0.25">
      <c r="B18" s="50"/>
      <c r="C18" s="49" t="s">
        <v>12</v>
      </c>
      <c r="D18" s="51">
        <v>2</v>
      </c>
      <c r="E18" s="52"/>
      <c r="F18" s="53">
        <v>2</v>
      </c>
      <c r="G18" s="53"/>
      <c r="H18" s="53">
        <v>0</v>
      </c>
      <c r="I18" s="53"/>
      <c r="J18" s="53">
        <v>0</v>
      </c>
      <c r="K18" s="53"/>
      <c r="L18" s="53">
        <v>0</v>
      </c>
      <c r="M18" s="53"/>
    </row>
    <row r="19" spans="2:13" s="54" customFormat="1" ht="15.75" hidden="1" outlineLevel="1" x14ac:dyDescent="0.25">
      <c r="B19" s="50"/>
      <c r="C19" s="49" t="s">
        <v>13</v>
      </c>
      <c r="D19" s="51">
        <v>2</v>
      </c>
      <c r="E19" s="52"/>
      <c r="F19" s="53">
        <v>2</v>
      </c>
      <c r="G19" s="53"/>
      <c r="H19" s="53">
        <v>0</v>
      </c>
      <c r="I19" s="53"/>
      <c r="J19" s="53">
        <v>0</v>
      </c>
      <c r="K19" s="53"/>
      <c r="L19" s="53">
        <v>0</v>
      </c>
      <c r="M19" s="53"/>
    </row>
    <row r="20" spans="2:13" s="54" customFormat="1" ht="15.75" hidden="1" outlineLevel="1" x14ac:dyDescent="0.25">
      <c r="B20" s="50"/>
      <c r="C20" s="49" t="s">
        <v>14</v>
      </c>
      <c r="D20" s="51">
        <v>2</v>
      </c>
      <c r="E20" s="52"/>
      <c r="F20" s="53">
        <v>2</v>
      </c>
      <c r="G20" s="53"/>
      <c r="H20" s="53">
        <v>0</v>
      </c>
      <c r="I20" s="53"/>
      <c r="J20" s="53">
        <v>0</v>
      </c>
      <c r="K20" s="53"/>
      <c r="L20" s="53">
        <v>0</v>
      </c>
      <c r="M20" s="53"/>
    </row>
    <row r="21" spans="2:13" s="54" customFormat="1" ht="15.75" hidden="1" outlineLevel="1" x14ac:dyDescent="0.25">
      <c r="B21" s="50"/>
      <c r="C21" s="55" t="s">
        <v>15</v>
      </c>
      <c r="D21" s="51">
        <v>2</v>
      </c>
      <c r="E21" s="52"/>
      <c r="F21" s="53">
        <v>2</v>
      </c>
      <c r="G21" s="53"/>
      <c r="H21" s="53">
        <v>0</v>
      </c>
      <c r="I21" s="53"/>
      <c r="J21" s="53">
        <v>0</v>
      </c>
      <c r="K21" s="53"/>
      <c r="L21" s="53">
        <v>0</v>
      </c>
      <c r="M21" s="53"/>
    </row>
    <row r="22" spans="2:13" s="54" customFormat="1" ht="20.25" hidden="1" customHeight="1" outlineLevel="1" x14ac:dyDescent="0.25">
      <c r="B22" s="50"/>
      <c r="C22" s="48" t="s">
        <v>16</v>
      </c>
      <c r="D22" s="53">
        <v>2</v>
      </c>
      <c r="E22" s="52"/>
      <c r="F22" s="53">
        <v>2</v>
      </c>
      <c r="G22" s="53"/>
      <c r="H22" s="53">
        <v>0</v>
      </c>
      <c r="I22" s="53"/>
      <c r="J22" s="53">
        <v>0</v>
      </c>
      <c r="K22" s="53"/>
      <c r="L22" s="53">
        <v>0</v>
      </c>
      <c r="M22" s="53"/>
    </row>
    <row r="23" spans="2:13" s="54" customFormat="1" ht="15.75" hidden="1" outlineLevel="1" x14ac:dyDescent="0.25">
      <c r="B23" s="50"/>
      <c r="C23" s="48" t="s">
        <v>17</v>
      </c>
      <c r="D23" s="53">
        <v>2</v>
      </c>
      <c r="E23" s="52"/>
      <c r="F23" s="53">
        <v>2</v>
      </c>
      <c r="G23" s="56"/>
      <c r="H23" s="53">
        <v>0</v>
      </c>
      <c r="I23" s="53"/>
      <c r="J23" s="53">
        <v>0</v>
      </c>
      <c r="K23" s="53"/>
      <c r="L23" s="53">
        <v>0</v>
      </c>
      <c r="M23" s="53"/>
    </row>
    <row r="24" spans="2:13" s="54" customFormat="1" ht="16.5" hidden="1" customHeight="1" outlineLevel="1" x14ac:dyDescent="0.25">
      <c r="B24" s="50"/>
      <c r="C24" s="48" t="s">
        <v>18</v>
      </c>
      <c r="D24" s="53">
        <v>2</v>
      </c>
      <c r="E24" s="52"/>
      <c r="F24" s="53">
        <v>2</v>
      </c>
      <c r="G24" s="53"/>
      <c r="H24" s="53">
        <v>0</v>
      </c>
      <c r="I24" s="53"/>
      <c r="J24" s="53">
        <v>0</v>
      </c>
      <c r="K24" s="53"/>
      <c r="L24" s="53">
        <v>0</v>
      </c>
      <c r="M24" s="53"/>
    </row>
    <row r="25" spans="2:13" s="54" customFormat="1" ht="18" hidden="1" customHeight="1" outlineLevel="1" x14ac:dyDescent="0.25">
      <c r="B25" s="50"/>
      <c r="C25" s="55" t="s">
        <v>19</v>
      </c>
      <c r="D25" s="53">
        <v>2</v>
      </c>
      <c r="E25" s="52"/>
      <c r="F25" s="53">
        <v>2</v>
      </c>
      <c r="G25" s="53"/>
      <c r="H25" s="53">
        <v>0</v>
      </c>
      <c r="I25" s="53"/>
      <c r="J25" s="53">
        <v>0</v>
      </c>
      <c r="K25" s="53"/>
      <c r="L25" s="53">
        <v>0</v>
      </c>
      <c r="M25" s="53"/>
    </row>
    <row r="26" spans="2:13" s="54" customFormat="1" ht="17.25" hidden="1" customHeight="1" outlineLevel="1" x14ac:dyDescent="0.25">
      <c r="B26" s="50"/>
      <c r="C26" s="48" t="s">
        <v>20</v>
      </c>
      <c r="D26" s="53">
        <v>2</v>
      </c>
      <c r="E26" s="52"/>
      <c r="F26" s="53">
        <v>2</v>
      </c>
      <c r="G26" s="53"/>
      <c r="H26" s="53">
        <v>0</v>
      </c>
      <c r="I26" s="53"/>
      <c r="J26" s="53">
        <v>0</v>
      </c>
      <c r="K26" s="53"/>
      <c r="L26" s="53">
        <v>0</v>
      </c>
      <c r="M26" s="53"/>
    </row>
    <row r="27" spans="2:13" s="54" customFormat="1" ht="18" hidden="1" customHeight="1" outlineLevel="1" x14ac:dyDescent="0.25">
      <c r="B27" s="50"/>
      <c r="C27" s="48" t="s">
        <v>21</v>
      </c>
      <c r="D27" s="53">
        <v>2</v>
      </c>
      <c r="E27" s="52"/>
      <c r="F27" s="53">
        <v>2</v>
      </c>
      <c r="G27" s="53"/>
      <c r="H27" s="53">
        <v>0</v>
      </c>
      <c r="I27" s="53"/>
      <c r="J27" s="53">
        <v>0</v>
      </c>
      <c r="K27" s="53"/>
      <c r="L27" s="53">
        <v>0</v>
      </c>
      <c r="M27" s="53"/>
    </row>
    <row r="28" spans="2:13" s="54" customFormat="1" ht="18" hidden="1" customHeight="1" outlineLevel="1" x14ac:dyDescent="0.25">
      <c r="B28" s="50"/>
      <c r="C28" s="48" t="s">
        <v>22</v>
      </c>
      <c r="D28" s="53">
        <v>2</v>
      </c>
      <c r="E28" s="52"/>
      <c r="F28" s="53">
        <v>2</v>
      </c>
      <c r="G28" s="53"/>
      <c r="H28" s="53">
        <v>0</v>
      </c>
      <c r="I28" s="53"/>
      <c r="J28" s="53">
        <v>0</v>
      </c>
      <c r="K28" s="53"/>
      <c r="L28" s="53">
        <v>0</v>
      </c>
      <c r="M28" s="53"/>
    </row>
    <row r="29" spans="2:13" s="54" customFormat="1" ht="20.25" hidden="1" customHeight="1" outlineLevel="1" x14ac:dyDescent="0.25">
      <c r="B29" s="50"/>
      <c r="C29" s="48" t="s">
        <v>23</v>
      </c>
      <c r="D29" s="53">
        <v>2</v>
      </c>
      <c r="E29" s="52"/>
      <c r="F29" s="53">
        <v>2</v>
      </c>
      <c r="G29" s="53"/>
      <c r="H29" s="53">
        <v>0</v>
      </c>
      <c r="I29" s="53"/>
      <c r="J29" s="53">
        <v>0</v>
      </c>
      <c r="K29" s="53"/>
      <c r="L29" s="53">
        <v>0</v>
      </c>
      <c r="M29" s="53"/>
    </row>
    <row r="30" spans="2:13" s="54" customFormat="1" ht="22.5" hidden="1" customHeight="1" outlineLevel="1" x14ac:dyDescent="0.25">
      <c r="B30" s="50"/>
      <c r="C30" s="48" t="s">
        <v>24</v>
      </c>
      <c r="D30" s="53">
        <v>2</v>
      </c>
      <c r="E30" s="52"/>
      <c r="F30" s="53">
        <v>2</v>
      </c>
      <c r="G30" s="53"/>
      <c r="H30" s="53">
        <v>0</v>
      </c>
      <c r="I30" s="53"/>
      <c r="J30" s="53">
        <v>0</v>
      </c>
      <c r="K30" s="53"/>
      <c r="L30" s="53">
        <v>0</v>
      </c>
      <c r="M30" s="53"/>
    </row>
    <row r="31" spans="2:13" s="54" customFormat="1" ht="15" hidden="1" customHeight="1" outlineLevel="1" x14ac:dyDescent="0.25">
      <c r="B31" s="50"/>
      <c r="C31" s="48" t="s">
        <v>25</v>
      </c>
      <c r="D31" s="53">
        <v>2</v>
      </c>
      <c r="E31" s="52"/>
      <c r="F31" s="53">
        <v>2</v>
      </c>
      <c r="G31" s="53"/>
      <c r="H31" s="53">
        <v>0</v>
      </c>
      <c r="I31" s="53"/>
      <c r="J31" s="53">
        <v>0</v>
      </c>
      <c r="K31" s="53"/>
      <c r="L31" s="53">
        <v>0</v>
      </c>
      <c r="M31" s="53"/>
    </row>
    <row r="32" spans="2:13" s="54" customFormat="1" ht="18" hidden="1" customHeight="1" outlineLevel="1" x14ac:dyDescent="0.25">
      <c r="B32" s="50"/>
      <c r="C32" s="49" t="s">
        <v>26</v>
      </c>
      <c r="D32" s="53">
        <v>2</v>
      </c>
      <c r="E32" s="52"/>
      <c r="F32" s="53">
        <v>2</v>
      </c>
      <c r="G32" s="53"/>
      <c r="H32" s="53">
        <v>0</v>
      </c>
      <c r="I32" s="53"/>
      <c r="J32" s="53">
        <v>0</v>
      </c>
      <c r="K32" s="53"/>
      <c r="L32" s="53">
        <v>0</v>
      </c>
      <c r="M32" s="53"/>
    </row>
    <row r="33" spans="2:13" s="54" customFormat="1" ht="20.25" hidden="1" customHeight="1" outlineLevel="1" x14ac:dyDescent="0.25">
      <c r="B33" s="50"/>
      <c r="C33" s="55" t="s">
        <v>27</v>
      </c>
      <c r="D33" s="53">
        <v>2</v>
      </c>
      <c r="E33" s="52"/>
      <c r="F33" s="53">
        <v>2</v>
      </c>
      <c r="G33" s="57"/>
      <c r="H33" s="53">
        <v>0</v>
      </c>
      <c r="I33" s="53"/>
      <c r="J33" s="53">
        <v>0</v>
      </c>
      <c r="K33" s="53"/>
      <c r="L33" s="53">
        <v>0</v>
      </c>
      <c r="M33" s="53"/>
    </row>
    <row r="34" spans="2:13" s="54" customFormat="1" ht="17.25" hidden="1" customHeight="1" outlineLevel="1" x14ac:dyDescent="0.25">
      <c r="B34" s="50"/>
      <c r="C34" s="48" t="s">
        <v>28</v>
      </c>
      <c r="D34" s="53">
        <v>2</v>
      </c>
      <c r="E34" s="52"/>
      <c r="F34" s="53">
        <v>2</v>
      </c>
      <c r="G34" s="57"/>
      <c r="H34" s="53"/>
      <c r="I34" s="53"/>
      <c r="J34" s="53"/>
      <c r="K34" s="53"/>
      <c r="L34" s="53"/>
      <c r="M34" s="53"/>
    </row>
    <row r="35" spans="2:13" s="54" customFormat="1" ht="15" hidden="1" customHeight="1" outlineLevel="1" x14ac:dyDescent="0.25">
      <c r="B35" s="50"/>
      <c r="C35" s="48" t="s">
        <v>29</v>
      </c>
      <c r="D35" s="53">
        <v>2</v>
      </c>
      <c r="E35" s="52"/>
      <c r="F35" s="53">
        <v>2</v>
      </c>
      <c r="G35" s="57"/>
      <c r="H35" s="53">
        <v>0</v>
      </c>
      <c r="I35" s="53"/>
      <c r="J35" s="53">
        <v>0</v>
      </c>
      <c r="K35" s="53"/>
      <c r="L35" s="53">
        <v>0</v>
      </c>
      <c r="M35" s="53"/>
    </row>
    <row r="36" spans="2:13" s="9" customFormat="1" ht="15.75" collapsed="1" x14ac:dyDescent="0.25">
      <c r="B36" s="18">
        <v>3</v>
      </c>
      <c r="C36" s="47" t="s">
        <v>30</v>
      </c>
      <c r="D36" s="3"/>
      <c r="E36" s="4">
        <v>0.12</v>
      </c>
      <c r="F36" s="5">
        <f>SUMPRODUCT($D37:$D82,F37:F82)/SUM($D37:$D82)*$E36/2</f>
        <v>0.12</v>
      </c>
      <c r="G36" s="5"/>
      <c r="H36" s="5">
        <f>SUMPRODUCT($D37:$D82,H37:H82)/SUM($D37:$D82)*$E36/2</f>
        <v>0</v>
      </c>
      <c r="I36" s="5"/>
      <c r="J36" s="5">
        <f>SUMPRODUCT($D37:$D82,J37:J82)/SUM($D37:$D82)*$E36/2</f>
        <v>0</v>
      </c>
      <c r="K36" s="5"/>
      <c r="L36" s="5">
        <f>SUMPRODUCT($D37:$D82,L37:L82)/SUM($D37:$D82)*$E36/2</f>
        <v>0</v>
      </c>
      <c r="M36" s="5"/>
    </row>
    <row r="37" spans="2:13" s="9" customFormat="1" ht="15.75" hidden="1" outlineLevel="1" x14ac:dyDescent="0.25">
      <c r="B37" s="17"/>
      <c r="C37" s="45" t="s">
        <v>31</v>
      </c>
      <c r="D37" s="6">
        <v>2</v>
      </c>
      <c r="E37" s="7"/>
      <c r="F37" s="8">
        <v>2</v>
      </c>
      <c r="G37" s="8"/>
      <c r="H37" s="8">
        <v>0</v>
      </c>
      <c r="I37" s="8"/>
      <c r="J37" s="8">
        <v>0</v>
      </c>
      <c r="K37" s="8"/>
      <c r="L37" s="8">
        <v>0</v>
      </c>
      <c r="M37" s="8"/>
    </row>
    <row r="38" spans="2:13" s="9" customFormat="1" ht="15.75" hidden="1" outlineLevel="1" x14ac:dyDescent="0.25">
      <c r="B38" s="17"/>
      <c r="C38" s="58" t="s">
        <v>32</v>
      </c>
      <c r="D38" s="6">
        <v>2</v>
      </c>
      <c r="E38" s="7"/>
      <c r="F38" s="8">
        <v>2</v>
      </c>
      <c r="G38" s="8"/>
      <c r="H38" s="8">
        <v>0</v>
      </c>
      <c r="I38" s="8"/>
      <c r="J38" s="8">
        <v>0</v>
      </c>
      <c r="K38" s="8"/>
      <c r="L38" s="8">
        <v>0</v>
      </c>
      <c r="M38" s="8"/>
    </row>
    <row r="39" spans="2:13" s="9" customFormat="1" ht="15.75" hidden="1" outlineLevel="1" x14ac:dyDescent="0.25">
      <c r="B39" s="17"/>
      <c r="C39" s="45" t="s">
        <v>33</v>
      </c>
      <c r="D39" s="6">
        <v>2</v>
      </c>
      <c r="E39" s="7"/>
      <c r="F39" s="8">
        <v>2</v>
      </c>
      <c r="G39" s="8"/>
      <c r="H39" s="8">
        <v>0</v>
      </c>
      <c r="I39" s="8"/>
      <c r="J39" s="8">
        <v>0</v>
      </c>
      <c r="K39" s="8"/>
      <c r="L39" s="8">
        <v>0</v>
      </c>
      <c r="M39" s="8"/>
    </row>
    <row r="40" spans="2:13" s="9" customFormat="1" ht="15.75" hidden="1" outlineLevel="1" x14ac:dyDescent="0.25">
      <c r="B40" s="17"/>
      <c r="C40" s="58" t="s">
        <v>34</v>
      </c>
      <c r="D40" s="6">
        <v>2</v>
      </c>
      <c r="E40" s="7"/>
      <c r="F40" s="8">
        <v>2</v>
      </c>
      <c r="G40" s="8"/>
      <c r="H40" s="8">
        <v>0</v>
      </c>
      <c r="I40" s="8"/>
      <c r="J40" s="8">
        <v>0</v>
      </c>
      <c r="K40" s="8"/>
      <c r="L40" s="8">
        <v>0</v>
      </c>
      <c r="M40" s="8"/>
    </row>
    <row r="41" spans="2:13" s="9" customFormat="1" ht="15.75" hidden="1" outlineLevel="1" x14ac:dyDescent="0.25">
      <c r="B41" s="17"/>
      <c r="C41" s="45" t="s">
        <v>35</v>
      </c>
      <c r="D41" s="6">
        <v>2</v>
      </c>
      <c r="E41" s="7"/>
      <c r="F41" s="8">
        <v>2</v>
      </c>
      <c r="G41" s="8"/>
      <c r="H41" s="8">
        <v>0</v>
      </c>
      <c r="I41" s="8"/>
      <c r="J41" s="8">
        <v>0</v>
      </c>
      <c r="K41" s="8"/>
      <c r="L41" s="8">
        <v>0</v>
      </c>
      <c r="M41" s="8"/>
    </row>
    <row r="42" spans="2:13" s="9" customFormat="1" ht="15.75" hidden="1" outlineLevel="1" x14ac:dyDescent="0.25">
      <c r="B42" s="17"/>
      <c r="C42" s="58" t="s">
        <v>36</v>
      </c>
      <c r="D42" s="6">
        <v>2</v>
      </c>
      <c r="E42" s="7"/>
      <c r="F42" s="8">
        <v>2</v>
      </c>
      <c r="G42" s="8"/>
      <c r="H42" s="8">
        <v>0</v>
      </c>
      <c r="I42" s="8"/>
      <c r="J42" s="8">
        <v>0</v>
      </c>
      <c r="K42" s="8"/>
      <c r="L42" s="8">
        <v>0</v>
      </c>
      <c r="M42" s="8"/>
    </row>
    <row r="43" spans="2:13" s="9" customFormat="1" ht="15.75" hidden="1" outlineLevel="1" x14ac:dyDescent="0.25">
      <c r="B43" s="17"/>
      <c r="C43" s="45" t="s">
        <v>37</v>
      </c>
      <c r="D43" s="6">
        <v>2</v>
      </c>
      <c r="E43" s="7"/>
      <c r="F43" s="8">
        <v>2</v>
      </c>
      <c r="G43" s="8"/>
      <c r="H43" s="8">
        <v>0</v>
      </c>
      <c r="I43" s="8"/>
      <c r="J43" s="8">
        <v>0</v>
      </c>
      <c r="K43" s="8"/>
      <c r="L43" s="8">
        <v>0</v>
      </c>
      <c r="M43" s="8"/>
    </row>
    <row r="44" spans="2:13" s="9" customFormat="1" ht="15.75" hidden="1" outlineLevel="1" x14ac:dyDescent="0.25">
      <c r="B44" s="17"/>
      <c r="C44" s="58" t="s">
        <v>38</v>
      </c>
      <c r="D44" s="6">
        <v>2</v>
      </c>
      <c r="E44" s="7"/>
      <c r="F44" s="8">
        <v>2</v>
      </c>
      <c r="G44" s="8"/>
      <c r="H44" s="8">
        <v>0</v>
      </c>
      <c r="I44" s="8"/>
      <c r="J44" s="8">
        <v>0</v>
      </c>
      <c r="K44" s="8"/>
      <c r="L44" s="8">
        <v>0</v>
      </c>
      <c r="M44" s="8"/>
    </row>
    <row r="45" spans="2:13" s="9" customFormat="1" ht="15.75" hidden="1" outlineLevel="1" x14ac:dyDescent="0.25">
      <c r="B45" s="17"/>
      <c r="C45" s="58" t="s">
        <v>39</v>
      </c>
      <c r="D45" s="6">
        <v>2</v>
      </c>
      <c r="E45" s="7"/>
      <c r="F45" s="8">
        <v>2</v>
      </c>
      <c r="G45" s="8"/>
      <c r="H45" s="8">
        <v>0</v>
      </c>
      <c r="I45" s="8"/>
      <c r="J45" s="8">
        <v>0</v>
      </c>
      <c r="K45" s="8"/>
      <c r="L45" s="8">
        <v>0</v>
      </c>
      <c r="M45" s="8"/>
    </row>
    <row r="46" spans="2:13" s="9" customFormat="1" ht="15.75" hidden="1" outlineLevel="1" x14ac:dyDescent="0.25">
      <c r="B46" s="17"/>
      <c r="C46" s="45" t="s">
        <v>40</v>
      </c>
      <c r="D46" s="6">
        <v>2</v>
      </c>
      <c r="E46" s="7"/>
      <c r="F46" s="8">
        <v>2</v>
      </c>
      <c r="G46" s="8"/>
      <c r="H46" s="8">
        <v>0</v>
      </c>
      <c r="I46" s="8"/>
      <c r="J46" s="8">
        <v>0</v>
      </c>
      <c r="K46" s="8"/>
      <c r="L46" s="8">
        <v>0</v>
      </c>
      <c r="M46" s="8"/>
    </row>
    <row r="47" spans="2:13" s="9" customFormat="1" ht="15.75" hidden="1" outlineLevel="1" x14ac:dyDescent="0.25">
      <c r="B47" s="17"/>
      <c r="C47" s="45" t="s">
        <v>41</v>
      </c>
      <c r="D47" s="6">
        <v>2</v>
      </c>
      <c r="E47" s="7"/>
      <c r="F47" s="8">
        <v>2</v>
      </c>
      <c r="G47" s="8"/>
      <c r="H47" s="8">
        <v>0</v>
      </c>
      <c r="I47" s="8"/>
      <c r="J47" s="8">
        <v>0</v>
      </c>
      <c r="K47" s="8"/>
      <c r="L47" s="8">
        <v>0</v>
      </c>
      <c r="M47" s="8"/>
    </row>
    <row r="48" spans="2:13" s="9" customFormat="1" ht="15.75" hidden="1" outlineLevel="1" x14ac:dyDescent="0.25">
      <c r="B48" s="17"/>
      <c r="C48" s="45" t="s">
        <v>42</v>
      </c>
      <c r="D48" s="6">
        <v>2</v>
      </c>
      <c r="E48" s="7"/>
      <c r="F48" s="8">
        <v>2</v>
      </c>
      <c r="G48" s="8"/>
      <c r="H48" s="8">
        <v>0</v>
      </c>
      <c r="I48" s="8"/>
      <c r="J48" s="8">
        <v>0</v>
      </c>
      <c r="K48" s="8"/>
      <c r="L48" s="8">
        <v>0</v>
      </c>
      <c r="M48" s="8"/>
    </row>
    <row r="49" spans="2:13" s="9" customFormat="1" ht="15.75" hidden="1" outlineLevel="1" x14ac:dyDescent="0.25">
      <c r="B49" s="17"/>
      <c r="C49" s="45" t="s">
        <v>43</v>
      </c>
      <c r="D49" s="6">
        <v>2</v>
      </c>
      <c r="E49" s="7"/>
      <c r="F49" s="8">
        <v>2</v>
      </c>
      <c r="G49" s="8"/>
      <c r="H49" s="8">
        <v>0</v>
      </c>
      <c r="I49" s="8"/>
      <c r="J49" s="8">
        <v>0</v>
      </c>
      <c r="K49" s="8"/>
      <c r="L49" s="8">
        <v>0</v>
      </c>
      <c r="M49" s="8"/>
    </row>
    <row r="50" spans="2:13" s="9" customFormat="1" ht="15.75" hidden="1" outlineLevel="1" x14ac:dyDescent="0.25">
      <c r="B50" s="17"/>
      <c r="C50" s="45" t="s">
        <v>44</v>
      </c>
      <c r="D50" s="6">
        <v>2</v>
      </c>
      <c r="E50" s="7"/>
      <c r="F50" s="8">
        <v>2</v>
      </c>
      <c r="G50" s="8"/>
      <c r="H50" s="8"/>
      <c r="I50" s="8"/>
      <c r="J50" s="8"/>
      <c r="K50" s="8"/>
      <c r="L50" s="8"/>
      <c r="M50" s="8"/>
    </row>
    <row r="51" spans="2:13" s="9" customFormat="1" ht="15.75" hidden="1" outlineLevel="1" x14ac:dyDescent="0.25">
      <c r="B51" s="17"/>
      <c r="C51" s="45" t="s">
        <v>45</v>
      </c>
      <c r="D51" s="6">
        <v>2</v>
      </c>
      <c r="E51" s="7"/>
      <c r="F51" s="8">
        <v>2</v>
      </c>
      <c r="G51" s="8"/>
      <c r="H51" s="8"/>
      <c r="I51" s="8"/>
      <c r="J51" s="8"/>
      <c r="K51" s="8"/>
      <c r="L51" s="8"/>
      <c r="M51" s="8"/>
    </row>
    <row r="52" spans="2:13" s="9" customFormat="1" ht="15.75" hidden="1" outlineLevel="1" x14ac:dyDescent="0.25">
      <c r="B52" s="17"/>
      <c r="C52" s="58" t="s">
        <v>46</v>
      </c>
      <c r="D52" s="6">
        <v>2</v>
      </c>
      <c r="E52" s="7"/>
      <c r="F52" s="8">
        <v>2</v>
      </c>
      <c r="G52" s="8"/>
      <c r="H52" s="8"/>
      <c r="I52" s="8"/>
      <c r="J52" s="8"/>
      <c r="K52" s="8"/>
      <c r="L52" s="8"/>
      <c r="M52" s="8"/>
    </row>
    <row r="53" spans="2:13" s="9" customFormat="1" ht="15.75" hidden="1" outlineLevel="1" x14ac:dyDescent="0.25">
      <c r="B53" s="17"/>
      <c r="C53" s="45" t="s">
        <v>47</v>
      </c>
      <c r="D53" s="6">
        <v>2</v>
      </c>
      <c r="E53" s="7"/>
      <c r="F53" s="8">
        <v>2</v>
      </c>
      <c r="G53" s="8"/>
      <c r="H53" s="8"/>
      <c r="I53" s="8"/>
      <c r="J53" s="8"/>
      <c r="K53" s="8"/>
      <c r="L53" s="8"/>
      <c r="M53" s="8"/>
    </row>
    <row r="54" spans="2:13" s="9" customFormat="1" ht="15.75" hidden="1" outlineLevel="1" x14ac:dyDescent="0.25">
      <c r="B54" s="17"/>
      <c r="C54" s="45" t="s">
        <v>48</v>
      </c>
      <c r="D54" s="6">
        <v>2</v>
      </c>
      <c r="E54" s="7"/>
      <c r="F54" s="8">
        <v>2</v>
      </c>
      <c r="G54" s="8"/>
      <c r="H54" s="8"/>
      <c r="I54" s="8"/>
      <c r="J54" s="8"/>
      <c r="K54" s="8"/>
      <c r="L54" s="8"/>
      <c r="M54" s="8"/>
    </row>
    <row r="55" spans="2:13" s="9" customFormat="1" ht="15.75" hidden="1" outlineLevel="1" x14ac:dyDescent="0.25">
      <c r="B55" s="17"/>
      <c r="C55" s="45" t="s">
        <v>49</v>
      </c>
      <c r="D55" s="6">
        <v>2</v>
      </c>
      <c r="E55" s="7"/>
      <c r="F55" s="8">
        <v>2</v>
      </c>
      <c r="G55" s="8"/>
      <c r="H55" s="8"/>
      <c r="I55" s="8"/>
      <c r="J55" s="8"/>
      <c r="K55" s="8"/>
      <c r="L55" s="8"/>
      <c r="M55" s="8"/>
    </row>
    <row r="56" spans="2:13" s="9" customFormat="1" ht="15.75" hidden="1" outlineLevel="1" x14ac:dyDescent="0.25">
      <c r="B56" s="17"/>
      <c r="C56" s="45" t="s">
        <v>50</v>
      </c>
      <c r="D56" s="6">
        <v>2</v>
      </c>
      <c r="E56" s="7"/>
      <c r="F56" s="8">
        <v>2</v>
      </c>
      <c r="G56" s="8"/>
      <c r="H56" s="8"/>
      <c r="I56" s="8"/>
      <c r="J56" s="8"/>
      <c r="K56" s="8"/>
      <c r="L56" s="8"/>
      <c r="M56" s="8"/>
    </row>
    <row r="57" spans="2:13" s="9" customFormat="1" ht="15.75" hidden="1" outlineLevel="1" x14ac:dyDescent="0.25">
      <c r="B57" s="17"/>
      <c r="C57" s="58" t="s">
        <v>51</v>
      </c>
      <c r="D57" s="6">
        <v>2</v>
      </c>
      <c r="E57" s="7"/>
      <c r="F57" s="8">
        <v>2</v>
      </c>
      <c r="G57" s="8"/>
      <c r="H57" s="8"/>
      <c r="I57" s="8"/>
      <c r="J57" s="8"/>
      <c r="K57" s="8"/>
      <c r="L57" s="8"/>
      <c r="M57" s="8"/>
    </row>
    <row r="58" spans="2:13" s="9" customFormat="1" ht="15.75" hidden="1" outlineLevel="1" x14ac:dyDescent="0.25">
      <c r="B58" s="17"/>
      <c r="C58" s="58" t="s">
        <v>52</v>
      </c>
      <c r="D58" s="6">
        <v>2</v>
      </c>
      <c r="E58" s="7"/>
      <c r="F58" s="8">
        <v>2</v>
      </c>
      <c r="G58" s="8"/>
      <c r="H58" s="8"/>
      <c r="I58" s="8"/>
      <c r="J58" s="8"/>
      <c r="K58" s="8"/>
      <c r="L58" s="8"/>
      <c r="M58" s="8"/>
    </row>
    <row r="59" spans="2:13" s="9" customFormat="1" ht="15.75" hidden="1" outlineLevel="1" x14ac:dyDescent="0.25">
      <c r="B59" s="17"/>
      <c r="C59" s="45" t="s">
        <v>53</v>
      </c>
      <c r="D59" s="6">
        <v>2</v>
      </c>
      <c r="E59" s="7"/>
      <c r="F59" s="8">
        <v>2</v>
      </c>
      <c r="G59" s="8"/>
      <c r="H59" s="8"/>
      <c r="I59" s="8"/>
      <c r="J59" s="8"/>
      <c r="K59" s="8"/>
      <c r="L59" s="8"/>
      <c r="M59" s="8"/>
    </row>
    <row r="60" spans="2:13" s="9" customFormat="1" ht="15.75" hidden="1" outlineLevel="1" x14ac:dyDescent="0.25">
      <c r="B60" s="17"/>
      <c r="C60" s="58" t="s">
        <v>54</v>
      </c>
      <c r="D60" s="6">
        <v>2</v>
      </c>
      <c r="E60" s="7"/>
      <c r="F60" s="8">
        <v>2</v>
      </c>
      <c r="G60" s="8"/>
      <c r="H60" s="8"/>
      <c r="I60" s="8"/>
      <c r="J60" s="8"/>
      <c r="K60" s="8"/>
      <c r="L60" s="8"/>
      <c r="M60" s="8"/>
    </row>
    <row r="61" spans="2:13" s="9" customFormat="1" ht="15.75" hidden="1" outlineLevel="1" x14ac:dyDescent="0.25">
      <c r="B61" s="17"/>
      <c r="C61" s="45" t="s">
        <v>55</v>
      </c>
      <c r="D61" s="6">
        <v>2</v>
      </c>
      <c r="E61" s="7"/>
      <c r="F61" s="8">
        <v>2</v>
      </c>
      <c r="G61" s="8"/>
      <c r="H61" s="8"/>
      <c r="I61" s="8"/>
      <c r="J61" s="8"/>
      <c r="K61" s="8"/>
      <c r="L61" s="8"/>
      <c r="M61" s="8"/>
    </row>
    <row r="62" spans="2:13" s="9" customFormat="1" ht="15.75" hidden="1" outlineLevel="1" x14ac:dyDescent="0.25">
      <c r="B62" s="17"/>
      <c r="C62" s="45" t="s">
        <v>56</v>
      </c>
      <c r="D62" s="6">
        <v>2</v>
      </c>
      <c r="E62" s="7"/>
      <c r="F62" s="8">
        <v>2</v>
      </c>
      <c r="G62" s="8"/>
      <c r="H62" s="8"/>
      <c r="I62" s="8"/>
      <c r="J62" s="8"/>
      <c r="K62" s="8"/>
      <c r="L62" s="8"/>
      <c r="M62" s="8"/>
    </row>
    <row r="63" spans="2:13" s="9" customFormat="1" ht="15.75" hidden="1" outlineLevel="1" x14ac:dyDescent="0.25">
      <c r="B63" s="17"/>
      <c r="C63" s="45" t="s">
        <v>57</v>
      </c>
      <c r="D63" s="6">
        <v>2</v>
      </c>
      <c r="E63" s="7"/>
      <c r="F63" s="8">
        <v>2</v>
      </c>
      <c r="G63" s="8"/>
      <c r="H63" s="8"/>
      <c r="I63" s="8"/>
      <c r="J63" s="8"/>
      <c r="K63" s="8"/>
      <c r="L63" s="8"/>
      <c r="M63" s="8"/>
    </row>
    <row r="64" spans="2:13" s="9" customFormat="1" ht="15.75" hidden="1" outlineLevel="1" x14ac:dyDescent="0.25">
      <c r="B64" s="17"/>
      <c r="C64" s="44" t="s">
        <v>75</v>
      </c>
      <c r="D64" s="6">
        <v>2</v>
      </c>
      <c r="E64" s="7"/>
      <c r="F64" s="8">
        <v>2</v>
      </c>
      <c r="G64" s="8"/>
      <c r="H64" s="8"/>
      <c r="I64" s="8"/>
      <c r="J64" s="8"/>
      <c r="K64" s="8"/>
      <c r="L64" s="8"/>
      <c r="M64" s="8"/>
    </row>
    <row r="65" spans="2:13" s="9" customFormat="1" ht="15.75" hidden="1" outlineLevel="1" x14ac:dyDescent="0.25">
      <c r="B65" s="17"/>
      <c r="C65" s="44" t="s">
        <v>58</v>
      </c>
      <c r="D65" s="6">
        <v>2</v>
      </c>
      <c r="E65" s="7"/>
      <c r="F65" s="8">
        <v>2</v>
      </c>
      <c r="G65" s="8"/>
      <c r="H65" s="8"/>
      <c r="I65" s="8"/>
      <c r="J65" s="8"/>
      <c r="K65" s="8"/>
      <c r="L65" s="8"/>
      <c r="M65" s="8"/>
    </row>
    <row r="66" spans="2:13" s="9" customFormat="1" ht="15.75" hidden="1" outlineLevel="1" x14ac:dyDescent="0.25">
      <c r="B66" s="17"/>
      <c r="C66" s="45" t="s">
        <v>59</v>
      </c>
      <c r="D66" s="6">
        <v>2</v>
      </c>
      <c r="E66" s="7"/>
      <c r="F66" s="8">
        <v>2</v>
      </c>
      <c r="G66" s="8"/>
      <c r="H66" s="8"/>
      <c r="I66" s="8"/>
      <c r="J66" s="8"/>
      <c r="K66" s="8"/>
      <c r="L66" s="8"/>
      <c r="M66" s="8"/>
    </row>
    <row r="67" spans="2:13" s="9" customFormat="1" ht="15.75" hidden="1" outlineLevel="1" x14ac:dyDescent="0.25">
      <c r="B67" s="17"/>
      <c r="C67" s="45" t="s">
        <v>76</v>
      </c>
      <c r="D67" s="6">
        <v>2</v>
      </c>
      <c r="E67" s="7"/>
      <c r="F67" s="8">
        <v>2</v>
      </c>
      <c r="G67" s="8"/>
      <c r="H67" s="8"/>
      <c r="I67" s="8"/>
      <c r="J67" s="8"/>
      <c r="K67" s="8"/>
      <c r="L67" s="8"/>
      <c r="M67" s="8"/>
    </row>
    <row r="68" spans="2:13" s="9" customFormat="1" ht="15.75" hidden="1" outlineLevel="1" x14ac:dyDescent="0.25">
      <c r="B68" s="17"/>
      <c r="C68" s="58" t="s">
        <v>60</v>
      </c>
      <c r="D68" s="6">
        <v>2</v>
      </c>
      <c r="E68" s="7"/>
      <c r="F68" s="8">
        <v>2</v>
      </c>
      <c r="G68" s="8"/>
      <c r="H68" s="8"/>
      <c r="I68" s="8"/>
      <c r="J68" s="8"/>
      <c r="K68" s="8"/>
      <c r="L68" s="8"/>
      <c r="M68" s="8"/>
    </row>
    <row r="69" spans="2:13" s="9" customFormat="1" ht="15.75" hidden="1" outlineLevel="1" x14ac:dyDescent="0.25">
      <c r="B69" s="17"/>
      <c r="C69" s="45" t="s">
        <v>61</v>
      </c>
      <c r="D69" s="6">
        <v>2</v>
      </c>
      <c r="E69" s="7"/>
      <c r="F69" s="8">
        <v>2</v>
      </c>
      <c r="G69" s="8"/>
      <c r="H69" s="8"/>
      <c r="I69" s="8"/>
      <c r="J69" s="8"/>
      <c r="K69" s="8"/>
      <c r="L69" s="8"/>
      <c r="M69" s="8"/>
    </row>
    <row r="70" spans="2:13" s="9" customFormat="1" ht="15.75" hidden="1" outlineLevel="1" x14ac:dyDescent="0.25">
      <c r="B70" s="17"/>
      <c r="C70" s="45" t="s">
        <v>62</v>
      </c>
      <c r="D70" s="6">
        <v>2</v>
      </c>
      <c r="E70" s="7"/>
      <c r="F70" s="8">
        <v>2</v>
      </c>
      <c r="G70" s="8"/>
      <c r="H70" s="8"/>
      <c r="I70" s="8"/>
      <c r="J70" s="8"/>
      <c r="K70" s="8"/>
      <c r="L70" s="8"/>
      <c r="M70" s="8"/>
    </row>
    <row r="71" spans="2:13" s="9" customFormat="1" ht="15.75" hidden="1" outlineLevel="1" x14ac:dyDescent="0.25">
      <c r="B71" s="17"/>
      <c r="C71" s="45" t="s">
        <v>63</v>
      </c>
      <c r="D71" s="6">
        <v>2</v>
      </c>
      <c r="E71" s="7"/>
      <c r="F71" s="8">
        <v>2</v>
      </c>
      <c r="G71" s="8"/>
      <c r="H71" s="8"/>
      <c r="I71" s="8"/>
      <c r="J71" s="8"/>
      <c r="K71" s="8"/>
      <c r="L71" s="8"/>
      <c r="M71" s="8"/>
    </row>
    <row r="72" spans="2:13" s="9" customFormat="1" ht="15.75" hidden="1" outlineLevel="1" x14ac:dyDescent="0.25">
      <c r="B72" s="17"/>
      <c r="C72" s="45" t="s">
        <v>64</v>
      </c>
      <c r="D72" s="6">
        <v>2</v>
      </c>
      <c r="E72" s="7"/>
      <c r="F72" s="8">
        <v>2</v>
      </c>
      <c r="G72" s="8"/>
      <c r="H72" s="8"/>
      <c r="I72" s="8"/>
      <c r="J72" s="8"/>
      <c r="K72" s="8"/>
      <c r="L72" s="8"/>
      <c r="M72" s="8"/>
    </row>
    <row r="73" spans="2:13" s="9" customFormat="1" ht="15.75" hidden="1" outlineLevel="1" x14ac:dyDescent="0.25">
      <c r="B73" s="17"/>
      <c r="C73" s="44" t="s">
        <v>65</v>
      </c>
      <c r="D73" s="6">
        <v>2</v>
      </c>
      <c r="E73" s="7"/>
      <c r="F73" s="8">
        <v>2</v>
      </c>
      <c r="G73" s="8"/>
      <c r="H73" s="8"/>
      <c r="I73" s="8"/>
      <c r="J73" s="8"/>
      <c r="K73" s="8"/>
      <c r="L73" s="8"/>
      <c r="M73" s="8"/>
    </row>
    <row r="74" spans="2:13" s="9" customFormat="1" ht="15.75" hidden="1" outlineLevel="1" x14ac:dyDescent="0.25">
      <c r="B74" s="17"/>
      <c r="C74" s="45" t="s">
        <v>66</v>
      </c>
      <c r="D74" s="6">
        <v>2</v>
      </c>
      <c r="E74" s="7"/>
      <c r="F74" s="8">
        <v>2</v>
      </c>
      <c r="G74" s="8"/>
      <c r="H74" s="8"/>
      <c r="I74" s="8"/>
      <c r="J74" s="8"/>
      <c r="K74" s="8"/>
      <c r="L74" s="8"/>
      <c r="M74" s="8"/>
    </row>
    <row r="75" spans="2:13" s="9" customFormat="1" ht="15.75" hidden="1" outlineLevel="1" x14ac:dyDescent="0.25">
      <c r="B75" s="17"/>
      <c r="C75" s="44" t="s">
        <v>67</v>
      </c>
      <c r="D75" s="6">
        <v>2</v>
      </c>
      <c r="E75" s="7"/>
      <c r="F75" s="8">
        <v>2</v>
      </c>
      <c r="G75" s="8"/>
      <c r="H75" s="8"/>
      <c r="I75" s="8"/>
      <c r="J75" s="8"/>
      <c r="K75" s="8"/>
      <c r="L75" s="8"/>
      <c r="M75" s="8"/>
    </row>
    <row r="76" spans="2:13" s="9" customFormat="1" ht="15.75" hidden="1" outlineLevel="1" x14ac:dyDescent="0.25">
      <c r="B76" s="17"/>
      <c r="C76" s="45" t="s">
        <v>68</v>
      </c>
      <c r="D76" s="6">
        <v>2</v>
      </c>
      <c r="E76" s="7"/>
      <c r="F76" s="8">
        <v>2</v>
      </c>
      <c r="G76" s="8"/>
      <c r="H76" s="8"/>
      <c r="I76" s="8"/>
      <c r="J76" s="8"/>
      <c r="K76" s="8"/>
      <c r="L76" s="8"/>
      <c r="M76" s="8"/>
    </row>
    <row r="77" spans="2:13" s="9" customFormat="1" ht="15.75" hidden="1" outlineLevel="1" x14ac:dyDescent="0.25">
      <c r="B77" s="17"/>
      <c r="C77" s="45" t="s">
        <v>69</v>
      </c>
      <c r="D77" s="6">
        <v>2</v>
      </c>
      <c r="E77" s="7"/>
      <c r="F77" s="8">
        <v>2</v>
      </c>
      <c r="G77" s="8"/>
      <c r="H77" s="8"/>
      <c r="I77" s="8"/>
      <c r="J77" s="8"/>
      <c r="K77" s="8"/>
      <c r="L77" s="8"/>
      <c r="M77" s="8"/>
    </row>
    <row r="78" spans="2:13" s="9" customFormat="1" ht="15.75" hidden="1" outlineLevel="1" x14ac:dyDescent="0.25">
      <c r="B78" s="17"/>
      <c r="C78" s="45" t="s">
        <v>70</v>
      </c>
      <c r="D78" s="6">
        <v>2</v>
      </c>
      <c r="E78" s="7"/>
      <c r="F78" s="8">
        <v>2</v>
      </c>
      <c r="G78" s="8"/>
      <c r="H78" s="8"/>
      <c r="I78" s="8"/>
      <c r="J78" s="8"/>
      <c r="K78" s="8"/>
      <c r="L78" s="8"/>
      <c r="M78" s="8"/>
    </row>
    <row r="79" spans="2:13" s="9" customFormat="1" ht="15.75" hidden="1" outlineLevel="1" x14ac:dyDescent="0.25">
      <c r="B79" s="17"/>
      <c r="C79" s="45" t="s">
        <v>71</v>
      </c>
      <c r="D79" s="6">
        <v>2</v>
      </c>
      <c r="E79" s="7"/>
      <c r="F79" s="8">
        <v>2</v>
      </c>
      <c r="G79" s="8"/>
      <c r="H79" s="8"/>
      <c r="I79" s="8"/>
      <c r="J79" s="8"/>
      <c r="K79" s="8"/>
      <c r="L79" s="8"/>
      <c r="M79" s="8"/>
    </row>
    <row r="80" spans="2:13" s="9" customFormat="1" ht="15.75" hidden="1" outlineLevel="1" x14ac:dyDescent="0.25">
      <c r="B80" s="17"/>
      <c r="C80" s="45" t="s">
        <v>72</v>
      </c>
      <c r="D80" s="6">
        <v>2</v>
      </c>
      <c r="E80" s="7"/>
      <c r="F80" s="8">
        <v>2</v>
      </c>
      <c r="G80" s="8"/>
      <c r="H80" s="8"/>
      <c r="I80" s="8"/>
      <c r="J80" s="8"/>
      <c r="K80" s="8"/>
      <c r="L80" s="8"/>
      <c r="M80" s="8"/>
    </row>
    <row r="81" spans="2:13" s="9" customFormat="1" ht="15.75" hidden="1" outlineLevel="1" x14ac:dyDescent="0.25">
      <c r="B81" s="17"/>
      <c r="C81" s="45" t="s">
        <v>73</v>
      </c>
      <c r="D81" s="6">
        <v>2</v>
      </c>
      <c r="E81" s="7"/>
      <c r="F81" s="8">
        <v>2</v>
      </c>
      <c r="G81" s="8"/>
      <c r="H81" s="8"/>
      <c r="I81" s="8"/>
      <c r="J81" s="8"/>
      <c r="K81" s="8"/>
      <c r="L81" s="8"/>
      <c r="M81" s="8"/>
    </row>
    <row r="82" spans="2:13" s="9" customFormat="1" ht="15.75" hidden="1" outlineLevel="1" x14ac:dyDescent="0.25">
      <c r="B82" s="17"/>
      <c r="C82" s="45" t="s">
        <v>74</v>
      </c>
      <c r="D82" s="6">
        <v>2</v>
      </c>
      <c r="E82" s="7"/>
      <c r="F82" s="8">
        <v>2</v>
      </c>
      <c r="G82" s="8"/>
      <c r="H82" s="8"/>
      <c r="I82" s="8"/>
      <c r="J82" s="8"/>
      <c r="K82" s="8"/>
      <c r="L82" s="8"/>
      <c r="M82" s="8"/>
    </row>
    <row r="83" spans="2:13" s="9" customFormat="1" ht="15.75" collapsed="1" x14ac:dyDescent="0.25">
      <c r="B83" s="18">
        <v>4</v>
      </c>
      <c r="C83" s="47" t="s">
        <v>77</v>
      </c>
      <c r="D83" s="3"/>
      <c r="E83" s="4">
        <v>0.1</v>
      </c>
      <c r="F83" s="5">
        <f>SUMPRODUCT($D84:$D95,F84:F95)/SUM($D84:$D95)*$E83/2</f>
        <v>0.1</v>
      </c>
      <c r="G83" s="5"/>
      <c r="H83" s="5">
        <f>SUMPRODUCT($D84:$D95,H84:H95)/SUM($D84:$D95)*$E83/2</f>
        <v>0</v>
      </c>
      <c r="I83" s="5"/>
      <c r="J83" s="5">
        <f>SUMPRODUCT($D84:$D95,J84:J95)/SUM($D84:$D95)*$E83/2</f>
        <v>0</v>
      </c>
      <c r="K83" s="5"/>
      <c r="L83" s="5">
        <f>SUMPRODUCT($D84:$D95,L84:L95)/SUM($D84:$D95)*$E83/2</f>
        <v>0</v>
      </c>
      <c r="M83" s="5"/>
    </row>
    <row r="84" spans="2:13" s="9" customFormat="1" ht="15.75" hidden="1" outlineLevel="1" x14ac:dyDescent="0.25">
      <c r="B84" s="17"/>
      <c r="C84" s="45" t="s">
        <v>78</v>
      </c>
      <c r="D84" s="6">
        <v>2</v>
      </c>
      <c r="E84" s="7"/>
      <c r="F84" s="8">
        <v>2</v>
      </c>
      <c r="G84" s="8"/>
      <c r="H84" s="8"/>
      <c r="I84" s="8"/>
      <c r="J84" s="8">
        <v>0</v>
      </c>
      <c r="K84" s="8"/>
      <c r="L84" s="8">
        <v>0</v>
      </c>
      <c r="M84" s="8"/>
    </row>
    <row r="85" spans="2:13" s="9" customFormat="1" ht="19.5" hidden="1" customHeight="1" outlineLevel="1" x14ac:dyDescent="0.25">
      <c r="B85" s="17"/>
      <c r="C85" s="44" t="s">
        <v>79</v>
      </c>
      <c r="D85" s="6">
        <v>2</v>
      </c>
      <c r="E85" s="7"/>
      <c r="F85" s="8">
        <v>2</v>
      </c>
      <c r="G85" s="8"/>
      <c r="H85" s="8"/>
      <c r="I85" s="8"/>
      <c r="J85" s="8">
        <v>0</v>
      </c>
      <c r="K85" s="8"/>
      <c r="L85" s="8">
        <v>0</v>
      </c>
      <c r="M85" s="8"/>
    </row>
    <row r="86" spans="2:13" s="9" customFormat="1" ht="16.5" hidden="1" customHeight="1" outlineLevel="1" x14ac:dyDescent="0.25">
      <c r="B86" s="17"/>
      <c r="C86" s="58" t="s">
        <v>80</v>
      </c>
      <c r="D86" s="6">
        <v>2</v>
      </c>
      <c r="E86" s="7"/>
      <c r="F86" s="8">
        <v>2</v>
      </c>
      <c r="G86" s="8"/>
      <c r="H86" s="8"/>
      <c r="I86" s="8"/>
      <c r="J86" s="8"/>
      <c r="K86" s="8"/>
      <c r="L86" s="8"/>
      <c r="M86" s="8"/>
    </row>
    <row r="87" spans="2:13" s="9" customFormat="1" ht="19.5" hidden="1" customHeight="1" outlineLevel="1" x14ac:dyDescent="0.25">
      <c r="B87" s="17"/>
      <c r="C87" s="45" t="s">
        <v>81</v>
      </c>
      <c r="D87" s="6">
        <v>2</v>
      </c>
      <c r="E87" s="7"/>
      <c r="F87" s="8">
        <v>2</v>
      </c>
      <c r="G87" s="8"/>
      <c r="H87" s="8"/>
      <c r="I87" s="8"/>
      <c r="J87" s="8"/>
      <c r="K87" s="8"/>
      <c r="L87" s="8"/>
      <c r="M87" s="8"/>
    </row>
    <row r="88" spans="2:13" s="9" customFormat="1" ht="19.5" hidden="1" customHeight="1" outlineLevel="1" x14ac:dyDescent="0.25">
      <c r="B88" s="17"/>
      <c r="C88" s="45" t="s">
        <v>82</v>
      </c>
      <c r="D88" s="6">
        <v>2</v>
      </c>
      <c r="E88" s="7"/>
      <c r="F88" s="8">
        <v>2</v>
      </c>
      <c r="G88" s="8"/>
      <c r="H88" s="8"/>
      <c r="I88" s="8"/>
      <c r="J88" s="8"/>
      <c r="K88" s="8"/>
      <c r="L88" s="8"/>
      <c r="M88" s="8"/>
    </row>
    <row r="89" spans="2:13" s="9" customFormat="1" ht="19.5" hidden="1" customHeight="1" outlineLevel="1" x14ac:dyDescent="0.25">
      <c r="B89" s="17"/>
      <c r="C89" s="45" t="s">
        <v>83</v>
      </c>
      <c r="D89" s="6">
        <v>2</v>
      </c>
      <c r="E89" s="7"/>
      <c r="F89" s="8">
        <v>2</v>
      </c>
      <c r="G89" s="8"/>
      <c r="H89" s="8"/>
      <c r="I89" s="8"/>
      <c r="J89" s="8"/>
      <c r="K89" s="8"/>
      <c r="L89" s="8"/>
      <c r="M89" s="8"/>
    </row>
    <row r="90" spans="2:13" s="9" customFormat="1" ht="15.75" hidden="1" customHeight="1" outlineLevel="1" x14ac:dyDescent="0.25">
      <c r="B90" s="17"/>
      <c r="C90" s="44" t="s">
        <v>84</v>
      </c>
      <c r="D90" s="6">
        <v>2</v>
      </c>
      <c r="E90" s="7"/>
      <c r="F90" s="8">
        <v>2</v>
      </c>
      <c r="G90" s="8"/>
      <c r="H90" s="8"/>
      <c r="I90" s="8"/>
      <c r="J90" s="8"/>
      <c r="K90" s="8"/>
      <c r="L90" s="8"/>
      <c r="M90" s="8"/>
    </row>
    <row r="91" spans="2:13" s="9" customFormat="1" ht="19.5" hidden="1" customHeight="1" outlineLevel="1" x14ac:dyDescent="0.25">
      <c r="B91" s="17"/>
      <c r="C91" s="45" t="s">
        <v>85</v>
      </c>
      <c r="D91" s="6">
        <v>2</v>
      </c>
      <c r="E91" s="7"/>
      <c r="F91" s="8">
        <v>2</v>
      </c>
      <c r="G91" s="8"/>
      <c r="H91" s="8"/>
      <c r="I91" s="8"/>
      <c r="J91" s="8"/>
      <c r="K91" s="8"/>
      <c r="L91" s="8"/>
      <c r="M91" s="8"/>
    </row>
    <row r="92" spans="2:13" s="9" customFormat="1" ht="19.5" hidden="1" customHeight="1" outlineLevel="1" x14ac:dyDescent="0.25">
      <c r="B92" s="17"/>
      <c r="C92" s="45" t="s">
        <v>86</v>
      </c>
      <c r="D92" s="6">
        <v>2</v>
      </c>
      <c r="E92" s="7"/>
      <c r="F92" s="8">
        <v>2</v>
      </c>
      <c r="G92" s="8"/>
      <c r="H92" s="8"/>
      <c r="I92" s="8"/>
      <c r="J92" s="8"/>
      <c r="K92" s="8"/>
      <c r="L92" s="8"/>
      <c r="M92" s="8"/>
    </row>
    <row r="93" spans="2:13" s="9" customFormat="1" ht="19.5" hidden="1" customHeight="1" outlineLevel="1" x14ac:dyDescent="0.25">
      <c r="B93" s="17"/>
      <c r="C93" s="44" t="s">
        <v>87</v>
      </c>
      <c r="D93" s="6">
        <v>2</v>
      </c>
      <c r="E93" s="7"/>
      <c r="F93" s="8">
        <v>2</v>
      </c>
      <c r="G93" s="8"/>
      <c r="H93" s="8"/>
      <c r="I93" s="8"/>
      <c r="J93" s="8"/>
      <c r="K93" s="8"/>
      <c r="L93" s="8"/>
      <c r="M93" s="8"/>
    </row>
    <row r="94" spans="2:13" s="9" customFormat="1" ht="19.5" hidden="1" customHeight="1" outlineLevel="1" x14ac:dyDescent="0.25">
      <c r="B94" s="17"/>
      <c r="C94" s="58" t="s">
        <v>88</v>
      </c>
      <c r="D94" s="6">
        <v>2</v>
      </c>
      <c r="E94" s="7"/>
      <c r="F94" s="8">
        <v>2</v>
      </c>
      <c r="G94" s="8"/>
      <c r="H94" s="8"/>
      <c r="I94" s="8"/>
      <c r="J94" s="8"/>
      <c r="K94" s="8"/>
      <c r="L94" s="8"/>
      <c r="M94" s="8"/>
    </row>
    <row r="95" spans="2:13" s="9" customFormat="1" ht="19.5" hidden="1" customHeight="1" outlineLevel="1" x14ac:dyDescent="0.25">
      <c r="B95" s="17"/>
      <c r="C95" s="45" t="s">
        <v>89</v>
      </c>
      <c r="D95" s="6">
        <v>2</v>
      </c>
      <c r="E95" s="7"/>
      <c r="F95" s="8">
        <v>2</v>
      </c>
      <c r="G95" s="8"/>
      <c r="H95" s="8"/>
      <c r="I95" s="8"/>
      <c r="J95" s="8"/>
      <c r="K95" s="8"/>
      <c r="L95" s="8"/>
      <c r="M95" s="8"/>
    </row>
    <row r="96" spans="2:13" s="9" customFormat="1" ht="15.75" collapsed="1" x14ac:dyDescent="0.25">
      <c r="B96" s="18">
        <v>5</v>
      </c>
      <c r="C96" s="47" t="s">
        <v>90</v>
      </c>
      <c r="D96" s="3"/>
      <c r="E96" s="4">
        <v>0.1</v>
      </c>
      <c r="F96" s="5">
        <v>0.1</v>
      </c>
      <c r="G96" s="5"/>
      <c r="H96" s="5">
        <f>SUMPRODUCT($D97:$D101,H97:H101)/SUM($D97:$D101)*$E96/2</f>
        <v>0</v>
      </c>
      <c r="I96" s="5"/>
      <c r="J96" s="5">
        <f>SUMPRODUCT($D97:$D101,J97:J101)/SUM($D97:$D101)*$E96/2</f>
        <v>0</v>
      </c>
      <c r="K96" s="5"/>
      <c r="L96" s="5">
        <f>SUMPRODUCT($D97:$D101,L97:L101)/SUM($D97:$D101)*$E96/2</f>
        <v>0</v>
      </c>
      <c r="M96" s="5"/>
    </row>
    <row r="97" spans="2:13" s="9" customFormat="1" ht="15.75" hidden="1" outlineLevel="1" x14ac:dyDescent="0.25">
      <c r="B97" s="17"/>
      <c r="C97" s="45" t="s">
        <v>91</v>
      </c>
      <c r="D97" s="6">
        <v>2</v>
      </c>
      <c r="E97" s="7"/>
      <c r="F97" s="8">
        <v>2</v>
      </c>
      <c r="G97" s="8"/>
      <c r="H97" s="25">
        <v>0</v>
      </c>
      <c r="I97" s="8"/>
      <c r="J97" s="25">
        <v>0</v>
      </c>
      <c r="K97" s="8"/>
      <c r="L97" s="25">
        <v>0</v>
      </c>
      <c r="M97" s="8"/>
    </row>
    <row r="98" spans="2:13" s="9" customFormat="1" ht="15.75" hidden="1" outlineLevel="1" x14ac:dyDescent="0.25">
      <c r="B98" s="17"/>
      <c r="C98" s="45" t="s">
        <v>92</v>
      </c>
      <c r="D98" s="6">
        <v>2</v>
      </c>
      <c r="E98" s="7"/>
      <c r="F98" s="8">
        <v>2</v>
      </c>
      <c r="G98" s="8"/>
      <c r="H98" s="25">
        <v>0</v>
      </c>
      <c r="I98" s="8"/>
      <c r="J98" s="25">
        <v>0</v>
      </c>
      <c r="K98" s="8"/>
      <c r="L98" s="25">
        <v>0</v>
      </c>
      <c r="M98" s="8"/>
    </row>
    <row r="99" spans="2:13" s="9" customFormat="1" ht="15.75" hidden="1" outlineLevel="1" x14ac:dyDescent="0.25">
      <c r="B99" s="17"/>
      <c r="C99" s="44" t="s">
        <v>93</v>
      </c>
      <c r="D99" s="6">
        <v>2</v>
      </c>
      <c r="E99" s="7"/>
      <c r="F99" s="8">
        <v>2</v>
      </c>
      <c r="G99" s="8"/>
      <c r="H99" s="25">
        <v>0</v>
      </c>
      <c r="I99" s="8"/>
      <c r="J99" s="25">
        <v>0</v>
      </c>
      <c r="K99" s="8"/>
      <c r="L99" s="25">
        <v>0</v>
      </c>
      <c r="M99" s="8"/>
    </row>
    <row r="100" spans="2:13" s="9" customFormat="1" ht="15.75" hidden="1" outlineLevel="1" x14ac:dyDescent="0.25">
      <c r="B100" s="17"/>
      <c r="C100" s="58" t="s">
        <v>94</v>
      </c>
      <c r="D100" s="6">
        <v>2</v>
      </c>
      <c r="E100" s="7"/>
      <c r="F100" s="8">
        <v>2</v>
      </c>
      <c r="G100" s="8"/>
      <c r="H100" s="25">
        <v>0</v>
      </c>
      <c r="I100" s="8"/>
      <c r="J100" s="25">
        <v>0</v>
      </c>
      <c r="K100" s="8"/>
      <c r="L100" s="25">
        <v>0</v>
      </c>
      <c r="M100" s="8"/>
    </row>
    <row r="101" spans="2:13" s="9" customFormat="1" ht="15.75" hidden="1" outlineLevel="1" x14ac:dyDescent="0.25">
      <c r="B101" s="17"/>
      <c r="C101" s="58" t="s">
        <v>95</v>
      </c>
      <c r="D101" s="6">
        <v>2</v>
      </c>
      <c r="E101" s="7"/>
      <c r="F101" s="8">
        <v>2</v>
      </c>
      <c r="G101" s="8"/>
      <c r="H101" s="25">
        <v>0</v>
      </c>
      <c r="I101" s="8"/>
      <c r="J101" s="25">
        <v>0</v>
      </c>
      <c r="K101" s="8"/>
      <c r="L101" s="25">
        <v>0</v>
      </c>
      <c r="M101" s="8"/>
    </row>
    <row r="102" spans="2:13" s="9" customFormat="1" ht="15.75" collapsed="1" x14ac:dyDescent="0.25">
      <c r="B102" s="18">
        <v>6</v>
      </c>
      <c r="C102" s="47" t="s">
        <v>96</v>
      </c>
      <c r="D102" s="3"/>
      <c r="E102" s="4">
        <v>0.08</v>
      </c>
      <c r="F102" s="5">
        <f>SUMPRODUCT($D103:$D107,F103:F107)/SUM($D103:$D107)*$E102/2</f>
        <v>0.08</v>
      </c>
      <c r="G102" s="5"/>
      <c r="H102" s="5">
        <f>SUMPRODUCT($D103:$D107,H103:H107)/SUM($D103:$D107)*$E102/2</f>
        <v>0</v>
      </c>
      <c r="I102" s="5"/>
      <c r="J102" s="5">
        <f>SUMPRODUCT($D103:$D107,J103:J107)/SUM($D103:$D107)*$E102/2</f>
        <v>0</v>
      </c>
      <c r="K102" s="5"/>
      <c r="L102" s="5">
        <f>SUMPRODUCT($D103:$D107,L103:L107)/SUM($D103:$D107)*$E102/2</f>
        <v>0</v>
      </c>
      <c r="M102" s="5"/>
    </row>
    <row r="103" spans="2:13" s="9" customFormat="1" ht="15.75" hidden="1" outlineLevel="1" x14ac:dyDescent="0.25">
      <c r="B103" s="17"/>
      <c r="C103" s="45" t="s">
        <v>97</v>
      </c>
      <c r="D103" s="6">
        <v>2</v>
      </c>
      <c r="E103" s="7"/>
      <c r="F103" s="8">
        <v>2</v>
      </c>
      <c r="G103" s="8"/>
      <c r="H103" s="8">
        <v>0</v>
      </c>
      <c r="I103" s="8"/>
      <c r="J103" s="8">
        <v>0</v>
      </c>
      <c r="K103" s="8"/>
      <c r="L103" s="8">
        <v>0</v>
      </c>
      <c r="M103" s="8"/>
    </row>
    <row r="104" spans="2:13" s="9" customFormat="1" ht="15.75" hidden="1" outlineLevel="1" x14ac:dyDescent="0.25">
      <c r="B104" s="17"/>
      <c r="C104" s="44" t="s">
        <v>98</v>
      </c>
      <c r="D104" s="6">
        <v>2</v>
      </c>
      <c r="E104" s="7"/>
      <c r="F104" s="8">
        <v>2</v>
      </c>
      <c r="G104" s="8"/>
      <c r="H104" s="8">
        <v>0</v>
      </c>
      <c r="I104" s="8"/>
      <c r="J104" s="8">
        <v>0</v>
      </c>
      <c r="K104" s="8"/>
      <c r="L104" s="8">
        <v>0</v>
      </c>
      <c r="M104" s="8"/>
    </row>
    <row r="105" spans="2:13" s="9" customFormat="1" ht="15.75" hidden="1" outlineLevel="1" x14ac:dyDescent="0.25">
      <c r="B105" s="17"/>
      <c r="C105" s="44" t="s">
        <v>99</v>
      </c>
      <c r="D105" s="6">
        <v>2</v>
      </c>
      <c r="E105" s="7"/>
      <c r="F105" s="8">
        <v>2</v>
      </c>
      <c r="G105" s="8"/>
      <c r="H105" s="8">
        <v>0</v>
      </c>
      <c r="I105" s="8"/>
      <c r="J105" s="8">
        <v>0</v>
      </c>
      <c r="K105" s="8"/>
      <c r="L105" s="8">
        <v>0</v>
      </c>
      <c r="M105" s="8"/>
    </row>
    <row r="106" spans="2:13" s="9" customFormat="1" ht="15.75" hidden="1" outlineLevel="1" x14ac:dyDescent="0.25">
      <c r="B106" s="17"/>
      <c r="C106" s="44" t="s">
        <v>100</v>
      </c>
      <c r="D106" s="6">
        <v>2</v>
      </c>
      <c r="E106" s="7"/>
      <c r="F106" s="8">
        <v>2</v>
      </c>
      <c r="G106" s="8"/>
      <c r="H106" s="8">
        <v>0</v>
      </c>
      <c r="I106" s="8"/>
      <c r="J106" s="8">
        <v>0</v>
      </c>
      <c r="K106" s="8"/>
      <c r="L106" s="8">
        <v>0</v>
      </c>
      <c r="M106" s="8"/>
    </row>
    <row r="107" spans="2:13" s="54" customFormat="1" ht="15.75" hidden="1" outlineLevel="1" x14ac:dyDescent="0.25">
      <c r="B107" s="50"/>
      <c r="C107" s="62" t="s">
        <v>164</v>
      </c>
      <c r="D107" s="51">
        <v>2</v>
      </c>
      <c r="E107" s="52"/>
      <c r="F107" s="53">
        <v>2</v>
      </c>
      <c r="G107" s="53"/>
      <c r="H107" s="53">
        <v>0</v>
      </c>
      <c r="I107" s="53"/>
      <c r="J107" s="53">
        <v>0</v>
      </c>
      <c r="K107" s="53"/>
      <c r="L107" s="53">
        <v>0</v>
      </c>
      <c r="M107" s="53"/>
    </row>
    <row r="108" spans="2:13" s="9" customFormat="1" ht="15.75" collapsed="1" x14ac:dyDescent="0.25">
      <c r="B108" s="18">
        <v>7</v>
      </c>
      <c r="C108" s="47" t="s">
        <v>101</v>
      </c>
      <c r="D108" s="3"/>
      <c r="E108" s="4">
        <v>0.05</v>
      </c>
      <c r="F108" s="5">
        <f>SUMPRODUCT($D109:$D119,F109:F119)/SUM($D109:$D119)*$E108/2</f>
        <v>0.05</v>
      </c>
      <c r="G108" s="5"/>
      <c r="H108" s="5">
        <f>SUMPRODUCT($D109:$D119,H109:H119)/SUM($D109:$D119)*$E108/2</f>
        <v>0</v>
      </c>
      <c r="I108" s="5"/>
      <c r="J108" s="5">
        <f>SUMPRODUCT($D109:$D119,J109:J119)/SUM($D109:$D119)*$E108/2</f>
        <v>0</v>
      </c>
      <c r="K108" s="5"/>
      <c r="L108" s="5">
        <f>SUMPRODUCT($D109:$D119,L109:L119)/SUM($D109:$D119)*$E108/2</f>
        <v>0</v>
      </c>
      <c r="M108" s="5"/>
    </row>
    <row r="109" spans="2:13" s="9" customFormat="1" ht="15.75" hidden="1" outlineLevel="1" x14ac:dyDescent="0.25">
      <c r="B109" s="17"/>
      <c r="C109" s="58" t="s">
        <v>102</v>
      </c>
      <c r="D109" s="6">
        <v>2</v>
      </c>
      <c r="E109" s="7"/>
      <c r="F109" s="8">
        <v>2</v>
      </c>
      <c r="G109" s="8"/>
      <c r="H109" s="8">
        <v>0</v>
      </c>
      <c r="I109" s="8"/>
      <c r="J109" s="8">
        <v>0</v>
      </c>
      <c r="K109" s="8"/>
      <c r="L109" s="8">
        <v>0</v>
      </c>
      <c r="M109" s="8"/>
    </row>
    <row r="110" spans="2:13" s="9" customFormat="1" ht="15.75" hidden="1" outlineLevel="1" x14ac:dyDescent="0.25">
      <c r="B110" s="17"/>
      <c r="C110" s="58" t="s">
        <v>103</v>
      </c>
      <c r="D110" s="19">
        <v>2</v>
      </c>
      <c r="E110" s="7"/>
      <c r="F110" s="8">
        <v>2</v>
      </c>
      <c r="G110" s="8"/>
      <c r="H110" s="8">
        <v>0</v>
      </c>
      <c r="I110" s="8"/>
      <c r="J110" s="8">
        <v>0</v>
      </c>
      <c r="K110" s="8"/>
      <c r="L110" s="8">
        <v>0</v>
      </c>
      <c r="M110" s="8"/>
    </row>
    <row r="111" spans="2:13" s="9" customFormat="1" ht="15.75" hidden="1" outlineLevel="1" x14ac:dyDescent="0.25">
      <c r="B111" s="17"/>
      <c r="C111" s="45" t="s">
        <v>104</v>
      </c>
      <c r="D111" s="19">
        <v>2</v>
      </c>
      <c r="E111" s="7"/>
      <c r="F111" s="8">
        <v>2</v>
      </c>
      <c r="G111" s="8"/>
      <c r="H111" s="8"/>
      <c r="I111" s="8"/>
      <c r="J111" s="8"/>
      <c r="K111" s="8"/>
      <c r="L111" s="8"/>
      <c r="M111" s="8"/>
    </row>
    <row r="112" spans="2:13" s="9" customFormat="1" ht="15.75" hidden="1" outlineLevel="1" x14ac:dyDescent="0.25">
      <c r="B112" s="17"/>
      <c r="C112" s="45" t="s">
        <v>105</v>
      </c>
      <c r="D112" s="19">
        <v>2</v>
      </c>
      <c r="E112" s="7"/>
      <c r="F112" s="8">
        <v>2</v>
      </c>
      <c r="G112" s="8"/>
      <c r="H112" s="8"/>
      <c r="I112" s="8"/>
      <c r="J112" s="8"/>
      <c r="K112" s="8"/>
      <c r="L112" s="8"/>
      <c r="M112" s="8"/>
    </row>
    <row r="113" spans="2:13" s="9" customFormat="1" ht="15.75" hidden="1" outlineLevel="1" x14ac:dyDescent="0.25">
      <c r="B113" s="17"/>
      <c r="C113" s="58" t="s">
        <v>106</v>
      </c>
      <c r="D113" s="19">
        <v>2</v>
      </c>
      <c r="E113" s="7"/>
      <c r="F113" s="8">
        <v>2</v>
      </c>
      <c r="G113" s="8"/>
      <c r="H113" s="8"/>
      <c r="I113" s="8"/>
      <c r="J113" s="8"/>
      <c r="K113" s="8"/>
      <c r="L113" s="8"/>
      <c r="M113" s="8"/>
    </row>
    <row r="114" spans="2:13" s="9" customFormat="1" ht="15.75" hidden="1" outlineLevel="1" x14ac:dyDescent="0.25">
      <c r="B114" s="17"/>
      <c r="C114" s="44" t="s">
        <v>107</v>
      </c>
      <c r="D114" s="19">
        <v>2</v>
      </c>
      <c r="E114" s="7"/>
      <c r="F114" s="8">
        <v>2</v>
      </c>
      <c r="G114" s="8"/>
      <c r="H114" s="8"/>
      <c r="I114" s="8"/>
      <c r="J114" s="8"/>
      <c r="K114" s="8"/>
      <c r="L114" s="8"/>
      <c r="M114" s="8"/>
    </row>
    <row r="115" spans="2:13" s="9" customFormat="1" ht="15.75" hidden="1" outlineLevel="1" x14ac:dyDescent="0.25">
      <c r="B115" s="17"/>
      <c r="C115" s="44" t="s">
        <v>108</v>
      </c>
      <c r="D115" s="19">
        <v>2</v>
      </c>
      <c r="E115" s="7"/>
      <c r="F115" s="8">
        <v>2</v>
      </c>
      <c r="G115" s="8"/>
      <c r="H115" s="8"/>
      <c r="I115" s="8"/>
      <c r="J115" s="8"/>
      <c r="K115" s="8"/>
      <c r="L115" s="8"/>
      <c r="M115" s="8"/>
    </row>
    <row r="116" spans="2:13" s="9" customFormat="1" ht="15.75" hidden="1" outlineLevel="1" x14ac:dyDescent="0.25">
      <c r="B116" s="17"/>
      <c r="C116" s="58" t="s">
        <v>109</v>
      </c>
      <c r="D116" s="19">
        <v>2</v>
      </c>
      <c r="E116" s="7"/>
      <c r="F116" s="8">
        <v>2</v>
      </c>
      <c r="G116" s="8"/>
      <c r="H116" s="8"/>
      <c r="I116" s="8"/>
      <c r="J116" s="8"/>
      <c r="K116" s="8"/>
      <c r="L116" s="8"/>
      <c r="M116" s="8"/>
    </row>
    <row r="117" spans="2:13" s="9" customFormat="1" ht="15.75" hidden="1" outlineLevel="1" x14ac:dyDescent="0.25">
      <c r="B117" s="17"/>
      <c r="C117" s="45" t="s">
        <v>110</v>
      </c>
      <c r="D117" s="19">
        <v>2</v>
      </c>
      <c r="E117" s="7"/>
      <c r="F117" s="8">
        <v>2</v>
      </c>
      <c r="G117" s="8"/>
      <c r="H117" s="8"/>
      <c r="I117" s="8"/>
      <c r="J117" s="8"/>
      <c r="K117" s="8"/>
      <c r="L117" s="8"/>
      <c r="M117" s="8"/>
    </row>
    <row r="118" spans="2:13" s="9" customFormat="1" ht="15.75" hidden="1" outlineLevel="1" x14ac:dyDescent="0.25">
      <c r="B118" s="17"/>
      <c r="C118" s="45" t="s">
        <v>111</v>
      </c>
      <c r="D118" s="19">
        <v>2</v>
      </c>
      <c r="E118" s="7"/>
      <c r="F118" s="8">
        <v>2</v>
      </c>
      <c r="G118" s="8"/>
      <c r="H118" s="8"/>
      <c r="I118" s="8"/>
      <c r="J118" s="8"/>
      <c r="K118" s="8"/>
      <c r="L118" s="8"/>
      <c r="M118" s="8"/>
    </row>
    <row r="119" spans="2:13" s="9" customFormat="1" ht="15.75" hidden="1" outlineLevel="1" x14ac:dyDescent="0.25">
      <c r="B119" s="17"/>
      <c r="C119" s="44" t="s">
        <v>112</v>
      </c>
      <c r="D119" s="19">
        <v>2</v>
      </c>
      <c r="E119" s="7"/>
      <c r="F119" s="8">
        <v>2</v>
      </c>
      <c r="G119" s="8"/>
      <c r="H119" s="8"/>
      <c r="I119" s="8"/>
      <c r="J119" s="8"/>
      <c r="K119" s="8"/>
      <c r="L119" s="8"/>
      <c r="M119" s="8"/>
    </row>
    <row r="120" spans="2:13" s="9" customFormat="1" ht="15.75" collapsed="1" x14ac:dyDescent="0.25">
      <c r="B120" s="18">
        <v>8</v>
      </c>
      <c r="C120" s="47" t="s">
        <v>113</v>
      </c>
      <c r="D120" s="3"/>
      <c r="E120" s="4">
        <v>0.08</v>
      </c>
      <c r="F120" s="5">
        <f>SUMPRODUCT($D121:$D123,F121:F123)/SUM($D121:$D123)*$E120/2</f>
        <v>0.08</v>
      </c>
      <c r="G120" s="5"/>
      <c r="H120" s="5">
        <f>SUMPRODUCT($D121:$D123,H121:H123)/SUM($D121:$D123)*$E120/2</f>
        <v>0</v>
      </c>
      <c r="I120" s="5"/>
      <c r="J120" s="5">
        <f>SUMPRODUCT($D121:$D123,J121:J123)/SUM($D121:$D123)*$E120/2</f>
        <v>0</v>
      </c>
      <c r="K120" s="5"/>
      <c r="L120" s="5">
        <f>SUMPRODUCT($D121:$D123,L121:L123)/SUM($D121:$D123)*$E120/2</f>
        <v>0</v>
      </c>
      <c r="M120" s="5"/>
    </row>
    <row r="121" spans="2:13" s="9" customFormat="1" ht="15.75" hidden="1" outlineLevel="1" x14ac:dyDescent="0.25">
      <c r="B121" s="17"/>
      <c r="C121" s="44" t="s">
        <v>114</v>
      </c>
      <c r="D121" s="6">
        <v>2</v>
      </c>
      <c r="E121" s="7"/>
      <c r="F121" s="8">
        <v>2</v>
      </c>
      <c r="G121" s="8"/>
      <c r="H121" s="8">
        <v>0</v>
      </c>
      <c r="I121" s="8"/>
      <c r="J121" s="8">
        <v>0</v>
      </c>
      <c r="K121" s="8"/>
      <c r="L121" s="8">
        <v>0</v>
      </c>
      <c r="M121" s="8"/>
    </row>
    <row r="122" spans="2:13" s="9" customFormat="1" ht="15.75" hidden="1" outlineLevel="1" x14ac:dyDescent="0.25">
      <c r="B122" s="17"/>
      <c r="C122" s="44" t="s">
        <v>115</v>
      </c>
      <c r="D122" s="6">
        <v>2</v>
      </c>
      <c r="E122" s="7"/>
      <c r="F122" s="8">
        <v>2</v>
      </c>
      <c r="G122" s="8"/>
      <c r="H122" s="8">
        <v>0</v>
      </c>
      <c r="I122" s="8"/>
      <c r="J122" s="8">
        <v>0</v>
      </c>
      <c r="K122" s="8"/>
      <c r="L122" s="8">
        <v>0</v>
      </c>
      <c r="M122" s="8"/>
    </row>
    <row r="123" spans="2:13" s="9" customFormat="1" ht="15.75" hidden="1" outlineLevel="1" x14ac:dyDescent="0.25">
      <c r="B123" s="17"/>
      <c r="C123" s="58" t="s">
        <v>116</v>
      </c>
      <c r="D123" s="6">
        <v>2</v>
      </c>
      <c r="E123" s="7"/>
      <c r="F123" s="8">
        <v>2</v>
      </c>
      <c r="G123" s="8"/>
      <c r="H123" s="8">
        <v>0</v>
      </c>
      <c r="I123" s="8"/>
      <c r="J123" s="8">
        <v>0</v>
      </c>
      <c r="K123" s="8"/>
      <c r="L123" s="8">
        <v>0</v>
      </c>
      <c r="M123" s="8"/>
    </row>
    <row r="124" spans="2:13" s="9" customFormat="1" ht="15.75" collapsed="1" x14ac:dyDescent="0.25">
      <c r="B124" s="18">
        <v>9</v>
      </c>
      <c r="C124" s="47" t="s">
        <v>117</v>
      </c>
      <c r="D124" s="3"/>
      <c r="E124" s="4">
        <v>7.0000000000000007E-2</v>
      </c>
      <c r="F124" s="5">
        <f>SUMPRODUCT($D125:$D128,F125:F128)/SUM($D125:$D128)*$E124/2</f>
        <v>7.0000000000000007E-2</v>
      </c>
      <c r="G124" s="5"/>
      <c r="H124" s="5">
        <f>SUMPRODUCT($D125:$D128,H125:H128)/SUM($D125:$D128)*$E124/2</f>
        <v>0</v>
      </c>
      <c r="I124" s="5"/>
      <c r="J124" s="5">
        <f>SUMPRODUCT($D125:$D128,J125:J128)/SUM($D125:$D128)*$E124/2</f>
        <v>0</v>
      </c>
      <c r="K124" s="5"/>
      <c r="L124" s="5">
        <f>SUMPRODUCT($D125:$D128,L125:L128)/SUM($D125:$D128)*$E124/2</f>
        <v>0</v>
      </c>
      <c r="M124" s="5"/>
    </row>
    <row r="125" spans="2:13" s="9" customFormat="1" ht="15.75" hidden="1" outlineLevel="1" x14ac:dyDescent="0.25">
      <c r="B125" s="17"/>
      <c r="C125" s="44" t="s">
        <v>118</v>
      </c>
      <c r="D125" s="6">
        <v>2</v>
      </c>
      <c r="E125" s="7"/>
      <c r="F125" s="8">
        <v>2</v>
      </c>
      <c r="G125" s="8"/>
      <c r="H125" s="8">
        <v>0</v>
      </c>
      <c r="I125" s="8"/>
      <c r="J125" s="8">
        <v>0</v>
      </c>
      <c r="K125" s="8"/>
      <c r="L125" s="8">
        <v>0</v>
      </c>
      <c r="M125" s="8"/>
    </row>
    <row r="126" spans="2:13" s="9" customFormat="1" ht="15.75" hidden="1" outlineLevel="1" x14ac:dyDescent="0.25">
      <c r="B126" s="17"/>
      <c r="C126" s="44" t="s">
        <v>119</v>
      </c>
      <c r="D126" s="6">
        <v>2</v>
      </c>
      <c r="E126" s="7"/>
      <c r="F126" s="8">
        <v>2</v>
      </c>
      <c r="G126" s="8"/>
      <c r="H126" s="8">
        <v>0</v>
      </c>
      <c r="I126" s="8"/>
      <c r="J126" s="8">
        <v>0</v>
      </c>
      <c r="K126" s="8"/>
      <c r="L126" s="8">
        <v>0</v>
      </c>
      <c r="M126" s="8"/>
    </row>
    <row r="127" spans="2:13" s="9" customFormat="1" ht="78.75" hidden="1" outlineLevel="1" x14ac:dyDescent="0.25">
      <c r="B127" s="17"/>
      <c r="C127" s="60" t="s">
        <v>161</v>
      </c>
      <c r="D127" s="6">
        <v>2</v>
      </c>
      <c r="E127" s="7"/>
      <c r="F127" s="8">
        <v>2</v>
      </c>
      <c r="G127" s="8"/>
      <c r="H127" s="8">
        <v>0</v>
      </c>
      <c r="I127" s="8"/>
      <c r="J127" s="8">
        <v>0</v>
      </c>
      <c r="K127" s="8"/>
      <c r="L127" s="8">
        <v>0</v>
      </c>
      <c r="M127" s="8"/>
    </row>
    <row r="128" spans="2:13" s="9" customFormat="1" ht="15.75" hidden="1" outlineLevel="1" x14ac:dyDescent="0.25">
      <c r="B128" s="17"/>
      <c r="C128" s="45" t="s">
        <v>120</v>
      </c>
      <c r="D128" s="6">
        <v>2</v>
      </c>
      <c r="E128" s="7"/>
      <c r="F128" s="8">
        <v>2</v>
      </c>
      <c r="G128" s="8"/>
      <c r="H128" s="8">
        <v>0</v>
      </c>
      <c r="I128" s="8"/>
      <c r="J128" s="8">
        <v>0</v>
      </c>
      <c r="K128" s="8"/>
      <c r="L128" s="8">
        <v>0</v>
      </c>
      <c r="M128" s="8"/>
    </row>
    <row r="129" spans="2:13" s="9" customFormat="1" ht="15.75" collapsed="1" x14ac:dyDescent="0.25">
      <c r="B129" s="18">
        <v>10</v>
      </c>
      <c r="C129" s="47" t="s">
        <v>121</v>
      </c>
      <c r="D129" s="3"/>
      <c r="E129" s="4">
        <v>0.05</v>
      </c>
      <c r="F129" s="5">
        <f>SUMPRODUCT($D130:$D133,F130:F133)/SUM($D130:$D133)*$E129/2</f>
        <v>0.05</v>
      </c>
      <c r="G129" s="5"/>
      <c r="H129" s="5">
        <f>SUMPRODUCT($D130:$D133,H130:H133)/SUM($D130:$D133)*$E129/2</f>
        <v>0</v>
      </c>
      <c r="I129" s="5"/>
      <c r="J129" s="5">
        <f>SUMPRODUCT($D130:$D133,J130:J133)/SUM($D130:$D133)*$E129/2</f>
        <v>0</v>
      </c>
      <c r="K129" s="5"/>
      <c r="L129" s="5">
        <f>SUMPRODUCT($D130:$D133,L130:L133)/SUM($D130:$D133)*$E129/2</f>
        <v>0</v>
      </c>
      <c r="M129" s="5"/>
    </row>
    <row r="130" spans="2:13" s="9" customFormat="1" ht="15.75" hidden="1" outlineLevel="1" x14ac:dyDescent="0.25">
      <c r="B130" s="17"/>
      <c r="C130" s="45" t="s">
        <v>122</v>
      </c>
      <c r="D130" s="6">
        <v>2</v>
      </c>
      <c r="E130" s="7"/>
      <c r="F130" s="8">
        <v>2</v>
      </c>
      <c r="G130" s="8"/>
      <c r="H130" s="8">
        <v>0</v>
      </c>
      <c r="I130" s="8"/>
      <c r="J130" s="8">
        <v>0</v>
      </c>
      <c r="K130" s="8"/>
      <c r="L130" s="8">
        <v>0</v>
      </c>
      <c r="M130" s="8"/>
    </row>
    <row r="131" spans="2:13" s="9" customFormat="1" ht="15.75" hidden="1" outlineLevel="1" x14ac:dyDescent="0.25">
      <c r="B131" s="17"/>
      <c r="C131" s="58" t="s">
        <v>123</v>
      </c>
      <c r="D131" s="6">
        <v>2</v>
      </c>
      <c r="E131" s="7"/>
      <c r="F131" s="8">
        <v>2</v>
      </c>
      <c r="G131" s="8"/>
      <c r="H131" s="8">
        <v>0</v>
      </c>
      <c r="I131" s="8"/>
      <c r="J131" s="8">
        <v>0</v>
      </c>
      <c r="K131" s="8"/>
      <c r="L131" s="8">
        <v>0</v>
      </c>
      <c r="M131" s="8"/>
    </row>
    <row r="132" spans="2:13" s="9" customFormat="1" ht="15.75" hidden="1" outlineLevel="1" x14ac:dyDescent="0.25">
      <c r="B132" s="17"/>
      <c r="C132" s="58" t="s">
        <v>124</v>
      </c>
      <c r="D132" s="6">
        <v>2</v>
      </c>
      <c r="E132" s="7"/>
      <c r="F132" s="8">
        <v>2</v>
      </c>
      <c r="G132" s="8"/>
      <c r="H132" s="8">
        <v>0</v>
      </c>
      <c r="I132" s="8"/>
      <c r="J132" s="8">
        <v>0</v>
      </c>
      <c r="K132" s="8"/>
      <c r="L132" s="8">
        <v>0</v>
      </c>
      <c r="M132" s="8"/>
    </row>
    <row r="133" spans="2:13" s="9" customFormat="1" ht="15.75" hidden="1" outlineLevel="1" x14ac:dyDescent="0.25">
      <c r="B133" s="17"/>
      <c r="C133" s="45" t="s">
        <v>125</v>
      </c>
      <c r="D133" s="6">
        <v>2</v>
      </c>
      <c r="E133" s="7"/>
      <c r="F133" s="8">
        <v>2</v>
      </c>
      <c r="G133" s="8"/>
      <c r="H133" s="8">
        <v>0</v>
      </c>
      <c r="I133" s="8"/>
      <c r="J133" s="8">
        <v>0</v>
      </c>
      <c r="K133" s="8"/>
      <c r="L133" s="8">
        <v>0</v>
      </c>
      <c r="M133" s="8"/>
    </row>
    <row r="134" spans="2:13" s="9" customFormat="1" ht="15.75" collapsed="1" x14ac:dyDescent="0.25">
      <c r="B134" s="18">
        <v>11</v>
      </c>
      <c r="C134" s="47" t="s">
        <v>126</v>
      </c>
      <c r="D134" s="3"/>
      <c r="E134" s="4">
        <v>0.02</v>
      </c>
      <c r="F134" s="5">
        <f>SUMPRODUCT($D135:$D140,F135:F140)/SUM($D135:$D140)*$E134/2</f>
        <v>0.02</v>
      </c>
      <c r="G134" s="5"/>
      <c r="H134" s="5">
        <f>SUMPRODUCT($D135:$D140,H135:H140)/SUM($D135:$D140)*$E134/2</f>
        <v>0</v>
      </c>
      <c r="I134" s="5"/>
      <c r="J134" s="5">
        <f>SUMPRODUCT($D135:$D140,J135:J140)/SUM($D135:$D140)*$E134/2</f>
        <v>0</v>
      </c>
      <c r="K134" s="5"/>
      <c r="L134" s="5">
        <f>SUMPRODUCT($D135:$D140,L135:L140)/SUM($D135:$D140)*$E134/2</f>
        <v>0</v>
      </c>
      <c r="M134" s="5"/>
    </row>
    <row r="135" spans="2:13" s="9" customFormat="1" ht="15.75" hidden="1" outlineLevel="1" x14ac:dyDescent="0.25">
      <c r="B135" s="17"/>
      <c r="C135" s="44" t="s">
        <v>127</v>
      </c>
      <c r="D135" s="6">
        <v>2</v>
      </c>
      <c r="E135" s="7"/>
      <c r="F135" s="8">
        <v>2</v>
      </c>
      <c r="G135" s="8"/>
      <c r="H135" s="8">
        <v>0</v>
      </c>
      <c r="I135" s="8"/>
      <c r="J135" s="8">
        <v>0</v>
      </c>
      <c r="K135" s="8"/>
      <c r="L135" s="8">
        <v>0</v>
      </c>
      <c r="M135" s="8"/>
    </row>
    <row r="136" spans="2:13" s="9" customFormat="1" ht="15.75" hidden="1" outlineLevel="1" x14ac:dyDescent="0.25">
      <c r="B136" s="17"/>
      <c r="C136" s="44" t="s">
        <v>128</v>
      </c>
      <c r="D136" s="6">
        <v>2</v>
      </c>
      <c r="E136" s="7"/>
      <c r="F136" s="8">
        <v>2</v>
      </c>
      <c r="G136" s="8"/>
      <c r="H136" s="8">
        <v>0</v>
      </c>
      <c r="I136" s="8"/>
      <c r="J136" s="8">
        <v>0</v>
      </c>
      <c r="K136" s="8"/>
      <c r="L136" s="8">
        <v>0</v>
      </c>
      <c r="M136" s="8"/>
    </row>
    <row r="137" spans="2:13" s="9" customFormat="1" ht="15.75" hidden="1" outlineLevel="1" x14ac:dyDescent="0.25">
      <c r="B137" s="17"/>
      <c r="C137" s="44" t="s">
        <v>129</v>
      </c>
      <c r="D137" s="6">
        <v>2</v>
      </c>
      <c r="E137" s="7"/>
      <c r="F137" s="8">
        <v>2</v>
      </c>
      <c r="G137" s="8"/>
      <c r="H137" s="8"/>
      <c r="I137" s="8"/>
      <c r="J137" s="8"/>
      <c r="K137" s="8"/>
      <c r="L137" s="8"/>
      <c r="M137" s="8"/>
    </row>
    <row r="138" spans="2:13" s="9" customFormat="1" ht="15.75" hidden="1" outlineLevel="1" x14ac:dyDescent="0.25">
      <c r="B138" s="17"/>
      <c r="C138" s="45" t="s">
        <v>130</v>
      </c>
      <c r="D138" s="6">
        <v>2</v>
      </c>
      <c r="E138" s="7"/>
      <c r="F138" s="8">
        <v>2</v>
      </c>
      <c r="G138" s="8"/>
      <c r="H138" s="8"/>
      <c r="I138" s="8"/>
      <c r="J138" s="8"/>
      <c r="K138" s="8"/>
      <c r="L138" s="8"/>
      <c r="M138" s="8"/>
    </row>
    <row r="139" spans="2:13" s="9" customFormat="1" ht="15.75" hidden="1" outlineLevel="1" x14ac:dyDescent="0.25">
      <c r="B139" s="17"/>
      <c r="C139" s="45" t="s">
        <v>131</v>
      </c>
      <c r="D139" s="6">
        <v>2</v>
      </c>
      <c r="E139" s="7"/>
      <c r="F139" s="8">
        <v>2</v>
      </c>
      <c r="G139" s="8"/>
      <c r="H139" s="8"/>
      <c r="I139" s="8"/>
      <c r="J139" s="8"/>
      <c r="K139" s="8"/>
      <c r="L139" s="8"/>
      <c r="M139" s="8"/>
    </row>
    <row r="140" spans="2:13" s="9" customFormat="1" ht="15.75" hidden="1" outlineLevel="1" x14ac:dyDescent="0.25">
      <c r="B140" s="17"/>
      <c r="C140" s="45" t="s">
        <v>132</v>
      </c>
      <c r="D140" s="6">
        <v>2</v>
      </c>
      <c r="E140" s="7"/>
      <c r="F140" s="8">
        <v>2</v>
      </c>
      <c r="G140" s="8"/>
      <c r="H140" s="8"/>
      <c r="I140" s="8"/>
      <c r="J140" s="8"/>
      <c r="K140" s="8"/>
      <c r="L140" s="8"/>
      <c r="M140" s="8"/>
    </row>
    <row r="141" spans="2:13" s="9" customFormat="1" ht="15.75" collapsed="1" x14ac:dyDescent="0.25">
      <c r="B141" s="18">
        <v>12</v>
      </c>
      <c r="C141" s="47" t="s">
        <v>133</v>
      </c>
      <c r="D141" s="3"/>
      <c r="E141" s="4">
        <v>0.05</v>
      </c>
      <c r="F141" s="5">
        <f>SUMPRODUCT($D142:$D144,F142:F144)/SUM($D142:$D144)*$E141/2</f>
        <v>0.05</v>
      </c>
      <c r="G141" s="5"/>
      <c r="H141" s="5">
        <f>SUMPRODUCT($D142:$D144,H142:H144)/SUM($D142:$D144)*$E141/2</f>
        <v>0</v>
      </c>
      <c r="I141" s="5"/>
      <c r="J141" s="5">
        <f>SUMPRODUCT($D142:$D144,J142:J144)/SUM($D142:$D144)*$E141/2</f>
        <v>0</v>
      </c>
      <c r="K141" s="5"/>
      <c r="L141" s="5">
        <f>SUMPRODUCT($D142:$D144,L142:L144)/SUM($D142:$D144)*$E141/2</f>
        <v>0</v>
      </c>
      <c r="M141" s="5"/>
    </row>
    <row r="142" spans="2:13" s="9" customFormat="1" ht="15.75" hidden="1" outlineLevel="1" x14ac:dyDescent="0.25">
      <c r="B142" s="17"/>
      <c r="C142" s="45" t="s">
        <v>134</v>
      </c>
      <c r="D142" s="6">
        <v>2</v>
      </c>
      <c r="E142" s="7"/>
      <c r="F142" s="8">
        <v>2</v>
      </c>
      <c r="G142" s="8"/>
      <c r="H142" s="8">
        <v>0</v>
      </c>
      <c r="I142" s="8"/>
      <c r="J142" s="8">
        <v>0</v>
      </c>
      <c r="K142" s="8"/>
      <c r="L142" s="8">
        <v>0</v>
      </c>
      <c r="M142" s="8"/>
    </row>
    <row r="143" spans="2:13" s="9" customFormat="1" ht="15.75" hidden="1" outlineLevel="1" x14ac:dyDescent="0.25">
      <c r="B143" s="17"/>
      <c r="C143" s="45" t="s">
        <v>135</v>
      </c>
      <c r="D143" s="6">
        <v>2</v>
      </c>
      <c r="E143" s="7"/>
      <c r="F143" s="8">
        <v>2</v>
      </c>
      <c r="G143" s="8"/>
      <c r="H143" s="8">
        <v>0</v>
      </c>
      <c r="I143" s="8"/>
      <c r="J143" s="8">
        <v>0</v>
      </c>
      <c r="K143" s="8"/>
      <c r="L143" s="8">
        <v>0</v>
      </c>
      <c r="M143" s="8"/>
    </row>
    <row r="144" spans="2:13" s="9" customFormat="1" ht="15.75" hidden="1" outlineLevel="1" x14ac:dyDescent="0.25">
      <c r="B144" s="17"/>
      <c r="C144" s="45" t="s">
        <v>136</v>
      </c>
      <c r="D144" s="6">
        <v>2</v>
      </c>
      <c r="E144" s="7"/>
      <c r="F144" s="8">
        <v>2</v>
      </c>
      <c r="G144" s="8"/>
      <c r="H144" s="8">
        <v>0</v>
      </c>
      <c r="I144" s="8"/>
      <c r="J144" s="8">
        <v>0</v>
      </c>
      <c r="K144" s="8"/>
      <c r="L144" s="8">
        <v>0</v>
      </c>
      <c r="M144" s="8"/>
    </row>
    <row r="145" spans="2:13" s="9" customFormat="1" ht="15.75" collapsed="1" x14ac:dyDescent="0.25">
      <c r="B145" s="18">
        <v>13</v>
      </c>
      <c r="C145" s="46" t="s">
        <v>137</v>
      </c>
      <c r="D145" s="3"/>
      <c r="E145" s="4">
        <v>0.08</v>
      </c>
      <c r="F145" s="5">
        <f>SUMPRODUCT($D146:$D146,F146:F146)/SUM($D146:$D146)*$E145/2</f>
        <v>0.08</v>
      </c>
      <c r="G145" s="5"/>
      <c r="H145" s="5">
        <f>SUMPRODUCT($D146:$D146,H146:H146)/SUM($D146:$D146)*$E145/2</f>
        <v>0</v>
      </c>
      <c r="I145" s="5"/>
      <c r="J145" s="5">
        <f>SUMPRODUCT($D146:$D146,J146:J146)/SUM($D146:$D146)*$E145/2</f>
        <v>0</v>
      </c>
      <c r="K145" s="5"/>
      <c r="L145" s="5">
        <f>SUMPRODUCT($D146:$D146,L146:L146)/SUM($D146:$D146)*$E145/2</f>
        <v>0</v>
      </c>
      <c r="M145" s="5"/>
    </row>
    <row r="146" spans="2:13" s="9" customFormat="1" ht="14.25" hidden="1" customHeight="1" outlineLevel="1" x14ac:dyDescent="0.25">
      <c r="B146" s="17"/>
      <c r="C146" s="44" t="s">
        <v>138</v>
      </c>
      <c r="D146" s="6">
        <v>2</v>
      </c>
      <c r="E146" s="7"/>
      <c r="F146" s="8">
        <v>2</v>
      </c>
      <c r="G146" s="8"/>
      <c r="H146" s="8">
        <v>0</v>
      </c>
      <c r="I146" s="8"/>
      <c r="J146" s="8">
        <v>0</v>
      </c>
      <c r="K146" s="8"/>
      <c r="L146" s="8">
        <v>0</v>
      </c>
      <c r="M146" s="8"/>
    </row>
    <row r="147" spans="2:13" s="9" customFormat="1" ht="15.75" hidden="1" customHeight="1" outlineLevel="1" x14ac:dyDescent="0.25">
      <c r="B147" s="17"/>
      <c r="C147" s="44" t="s">
        <v>139</v>
      </c>
      <c r="D147" s="6">
        <v>2</v>
      </c>
      <c r="E147" s="7"/>
      <c r="F147" s="8">
        <v>2</v>
      </c>
      <c r="G147" s="8"/>
      <c r="H147" s="8">
        <v>0</v>
      </c>
      <c r="I147" s="8"/>
      <c r="J147" s="8">
        <v>0</v>
      </c>
      <c r="K147" s="8"/>
      <c r="L147" s="8">
        <v>0</v>
      </c>
      <c r="M147" s="8"/>
    </row>
    <row r="148" spans="2:13" s="9" customFormat="1" ht="15.75" hidden="1" customHeight="1" outlineLevel="1" x14ac:dyDescent="0.25">
      <c r="B148" s="17"/>
      <c r="C148" s="44" t="s">
        <v>140</v>
      </c>
      <c r="D148" s="6">
        <v>2</v>
      </c>
      <c r="E148" s="7"/>
      <c r="F148" s="8">
        <v>2</v>
      </c>
      <c r="G148" s="8"/>
      <c r="H148" s="8">
        <v>0</v>
      </c>
      <c r="I148" s="8"/>
      <c r="J148" s="8">
        <v>0</v>
      </c>
      <c r="K148" s="8"/>
      <c r="L148" s="8">
        <v>0</v>
      </c>
      <c r="M148" s="8"/>
    </row>
    <row r="149" spans="2:13" s="9" customFormat="1" ht="15.75" hidden="1" customHeight="1" outlineLevel="1" x14ac:dyDescent="0.25">
      <c r="B149" s="17"/>
      <c r="C149" s="44" t="s">
        <v>141</v>
      </c>
      <c r="D149" s="6">
        <v>2</v>
      </c>
      <c r="E149" s="7"/>
      <c r="F149" s="8">
        <v>2</v>
      </c>
      <c r="G149" s="8"/>
      <c r="H149" s="8"/>
      <c r="I149" s="8"/>
      <c r="J149" s="8"/>
      <c r="K149" s="8"/>
      <c r="L149" s="8"/>
      <c r="M149" s="8"/>
    </row>
    <row r="150" spans="2:13" s="54" customFormat="1" ht="15.75" hidden="1" customHeight="1" outlineLevel="1" x14ac:dyDescent="0.25">
      <c r="B150" s="50"/>
      <c r="C150" s="49" t="s">
        <v>163</v>
      </c>
      <c r="D150" s="51">
        <v>2</v>
      </c>
      <c r="E150" s="52"/>
      <c r="F150" s="53">
        <v>2</v>
      </c>
      <c r="G150" s="53"/>
      <c r="H150" s="53"/>
      <c r="I150" s="53"/>
      <c r="J150" s="53"/>
      <c r="K150" s="53"/>
      <c r="L150" s="53"/>
      <c r="M150" s="53"/>
    </row>
    <row r="151" spans="2:13" s="9" customFormat="1" ht="15.75" collapsed="1" x14ac:dyDescent="0.25">
      <c r="B151" s="18">
        <v>14</v>
      </c>
      <c r="C151" s="47" t="s">
        <v>142</v>
      </c>
      <c r="D151" s="3"/>
      <c r="E151" s="4">
        <v>0.05</v>
      </c>
      <c r="F151" s="5">
        <f>SUMPRODUCT($D152:$D152,F152:F152)/SUM($D152:$D152)*$E151/2</f>
        <v>0.05</v>
      </c>
      <c r="G151" s="5"/>
      <c r="H151" s="5">
        <f>SUMPRODUCT($D152:$D152,H152:H152)/SUM($D152:$D152)*$E151/2</f>
        <v>0</v>
      </c>
      <c r="I151" s="5"/>
      <c r="J151" s="5">
        <f>SUMPRODUCT($D152:$D152,J152:J152)/SUM($D152:$D152)*$E151/2</f>
        <v>0</v>
      </c>
      <c r="K151" s="5"/>
      <c r="L151" s="5">
        <f>SUMPRODUCT($D152:$D152,L152:L152)/SUM($D152:$D152)*$E151/2</f>
        <v>0</v>
      </c>
      <c r="M151" s="5"/>
    </row>
    <row r="152" spans="2:13" s="9" customFormat="1" ht="15.75" hidden="1" outlineLevel="1" x14ac:dyDescent="0.25">
      <c r="B152" s="17"/>
      <c r="C152" s="44" t="s">
        <v>143</v>
      </c>
      <c r="D152" s="6">
        <v>2</v>
      </c>
      <c r="E152" s="7"/>
      <c r="F152" s="8">
        <v>2</v>
      </c>
      <c r="G152" s="8"/>
      <c r="H152" s="8">
        <v>0</v>
      </c>
      <c r="I152" s="8"/>
      <c r="J152" s="8">
        <v>0</v>
      </c>
      <c r="K152" s="8"/>
      <c r="L152" s="8">
        <v>0</v>
      </c>
      <c r="M152" s="8"/>
    </row>
    <row r="153" spans="2:13" s="9" customFormat="1" ht="15.75" hidden="1" outlineLevel="1" x14ac:dyDescent="0.25">
      <c r="B153" s="17"/>
      <c r="C153" s="45" t="s">
        <v>144</v>
      </c>
      <c r="D153" s="6">
        <v>2</v>
      </c>
      <c r="E153" s="7"/>
      <c r="F153" s="8">
        <v>2</v>
      </c>
      <c r="G153" s="8"/>
      <c r="H153" s="8"/>
      <c r="I153" s="8"/>
      <c r="J153" s="8"/>
      <c r="K153" s="8"/>
      <c r="L153" s="8"/>
      <c r="M153" s="8"/>
    </row>
    <row r="154" spans="2:13" s="9" customFormat="1" ht="15.75" hidden="1" outlineLevel="1" x14ac:dyDescent="0.25">
      <c r="B154" s="17"/>
      <c r="C154" s="45" t="s">
        <v>145</v>
      </c>
      <c r="D154" s="6">
        <v>2</v>
      </c>
      <c r="E154" s="7"/>
      <c r="F154" s="8">
        <v>2</v>
      </c>
      <c r="G154" s="8"/>
      <c r="H154" s="8"/>
      <c r="I154" s="8"/>
      <c r="J154" s="8"/>
      <c r="K154" s="8"/>
      <c r="L154" s="8"/>
      <c r="M154" s="8"/>
    </row>
    <row r="155" spans="2:13" s="9" customFormat="1" ht="15.75" hidden="1" outlineLevel="1" x14ac:dyDescent="0.25">
      <c r="B155" s="17"/>
      <c r="C155" s="45" t="s">
        <v>146</v>
      </c>
      <c r="D155" s="6">
        <v>2</v>
      </c>
      <c r="E155" s="7"/>
      <c r="F155" s="8">
        <v>2</v>
      </c>
      <c r="G155" s="8"/>
      <c r="H155" s="8"/>
      <c r="I155" s="8"/>
      <c r="J155" s="8"/>
      <c r="K155" s="8"/>
      <c r="L155" s="8"/>
      <c r="M155" s="8"/>
    </row>
    <row r="156" spans="2:13" s="9" customFormat="1" ht="15.75" x14ac:dyDescent="0.25">
      <c r="B156" s="18">
        <v>15</v>
      </c>
      <c r="C156" s="47" t="s">
        <v>149</v>
      </c>
      <c r="D156" s="3"/>
      <c r="E156" s="4">
        <v>0</v>
      </c>
      <c r="F156" s="5">
        <f>SUMPRODUCT($D157:$D157,F157:F157)/SUM($D157:$D157)*$E156/2</f>
        <v>0</v>
      </c>
      <c r="G156" s="5"/>
      <c r="H156" s="5">
        <f>SUMPRODUCT($D157:$D157,H157:H157)/SUM($D157:$D157)*$E156/2</f>
        <v>0</v>
      </c>
      <c r="I156" s="5"/>
      <c r="J156" s="5">
        <f>SUMPRODUCT($D157:$D157,J157:J157)/SUM($D157:$D157)*$E156/2</f>
        <v>0</v>
      </c>
      <c r="K156" s="5"/>
      <c r="L156" s="5">
        <f>SUMPRODUCT($D157:$D157,L157:L157)/SUM($D157:$D157)*$E156/2</f>
        <v>0</v>
      </c>
      <c r="M156" s="5"/>
    </row>
    <row r="157" spans="2:13" s="9" customFormat="1" ht="15.75" outlineLevel="1" x14ac:dyDescent="0.25">
      <c r="B157" s="17"/>
      <c r="C157" s="44" t="s">
        <v>10</v>
      </c>
      <c r="D157" s="6">
        <v>2</v>
      </c>
      <c r="E157" s="7"/>
      <c r="F157" s="8">
        <v>2</v>
      </c>
      <c r="G157" s="8"/>
      <c r="H157" s="8">
        <v>0</v>
      </c>
      <c r="I157" s="8"/>
      <c r="J157" s="8">
        <v>0</v>
      </c>
      <c r="K157" s="8"/>
      <c r="L157" s="8">
        <v>0</v>
      </c>
      <c r="M157" s="8"/>
    </row>
    <row r="158" spans="2:13" s="9" customFormat="1" ht="15.75" outlineLevel="1" x14ac:dyDescent="0.25">
      <c r="B158" s="17"/>
      <c r="C158" s="44" t="s">
        <v>150</v>
      </c>
      <c r="D158" s="6">
        <v>2</v>
      </c>
      <c r="E158" s="7"/>
      <c r="F158" s="8">
        <v>2</v>
      </c>
      <c r="G158" s="8"/>
      <c r="H158" s="8"/>
      <c r="I158" s="8"/>
      <c r="J158" s="8"/>
      <c r="K158" s="8"/>
      <c r="L158" s="8"/>
      <c r="M158" s="8"/>
    </row>
    <row r="159" spans="2:13" s="9" customFormat="1" ht="15.75" outlineLevel="1" x14ac:dyDescent="0.25">
      <c r="B159" s="17"/>
      <c r="C159" s="44" t="s">
        <v>147</v>
      </c>
      <c r="D159" s="6">
        <v>2</v>
      </c>
      <c r="E159" s="7"/>
      <c r="F159" s="8">
        <v>2</v>
      </c>
      <c r="G159" s="8"/>
      <c r="H159" s="8"/>
      <c r="I159" s="8"/>
      <c r="J159" s="8"/>
      <c r="K159" s="8"/>
      <c r="L159" s="8"/>
      <c r="M159" s="8"/>
    </row>
    <row r="160" spans="2:13" s="9" customFormat="1" ht="15.75" outlineLevel="1" x14ac:dyDescent="0.25">
      <c r="B160" s="17"/>
      <c r="C160" s="45" t="s">
        <v>148</v>
      </c>
      <c r="D160" s="6">
        <v>2</v>
      </c>
      <c r="E160" s="7"/>
      <c r="F160" s="8">
        <v>2</v>
      </c>
      <c r="G160" s="8"/>
      <c r="H160" s="8"/>
      <c r="I160" s="8"/>
      <c r="J160" s="8"/>
      <c r="K160" s="8"/>
      <c r="L160" s="8"/>
      <c r="M160" s="8"/>
    </row>
    <row r="161" spans="1:13" s="9" customFormat="1" ht="15.75" collapsed="1" x14ac:dyDescent="0.25">
      <c r="B161" s="18">
        <v>16</v>
      </c>
      <c r="C161" s="47" t="s">
        <v>151</v>
      </c>
      <c r="D161" s="3"/>
      <c r="E161" s="4">
        <v>0.04</v>
      </c>
      <c r="F161" s="5">
        <f>SUMPRODUCT($D162:$D162,F162:F162)/SUM($D162:$D162)*$E161/2</f>
        <v>0.04</v>
      </c>
      <c r="G161" s="5"/>
      <c r="H161" s="5">
        <f>SUMPRODUCT($D162:$D162,H162:H162)/SUM($D162:$D162)*$E161/2</f>
        <v>0</v>
      </c>
      <c r="I161" s="5"/>
      <c r="J161" s="5">
        <f>SUMPRODUCT($D162:$D162,J162:J162)/SUM($D162:$D162)*$E161/2</f>
        <v>0</v>
      </c>
      <c r="K161" s="5"/>
      <c r="L161" s="5">
        <f>SUMPRODUCT($D162:$D162,L162:L162)/SUM($D162:$D162)*$E161/2</f>
        <v>0</v>
      </c>
      <c r="M161" s="5"/>
    </row>
    <row r="162" spans="1:13" s="9" customFormat="1" ht="15.75" hidden="1" outlineLevel="1" x14ac:dyDescent="0.25">
      <c r="B162" s="17"/>
      <c r="C162" s="59" t="s">
        <v>152</v>
      </c>
      <c r="D162" s="6">
        <v>2</v>
      </c>
      <c r="E162" s="7"/>
      <c r="F162" s="8">
        <v>2</v>
      </c>
      <c r="G162" s="8"/>
      <c r="H162" s="8">
        <v>0</v>
      </c>
      <c r="I162" s="8"/>
      <c r="J162" s="8">
        <v>0</v>
      </c>
      <c r="K162" s="8"/>
      <c r="L162" s="8">
        <v>0</v>
      </c>
      <c r="M162" s="8"/>
    </row>
    <row r="163" spans="1:13" s="9" customFormat="1" ht="15.75" hidden="1" outlineLevel="1" x14ac:dyDescent="0.25">
      <c r="B163" s="17"/>
      <c r="C163" s="59" t="s">
        <v>153</v>
      </c>
      <c r="D163" s="6">
        <v>2</v>
      </c>
      <c r="E163" s="7"/>
      <c r="F163" s="8">
        <v>2</v>
      </c>
      <c r="G163" s="8"/>
      <c r="H163" s="8"/>
      <c r="I163" s="8"/>
      <c r="J163" s="8"/>
      <c r="K163" s="8"/>
      <c r="L163" s="8"/>
      <c r="M163" s="8"/>
    </row>
    <row r="164" spans="1:13" s="9" customFormat="1" ht="15.75" hidden="1" outlineLevel="1" x14ac:dyDescent="0.25">
      <c r="B164" s="17"/>
      <c r="C164" s="59" t="s">
        <v>154</v>
      </c>
      <c r="D164" s="6">
        <v>2</v>
      </c>
      <c r="E164" s="7"/>
      <c r="F164" s="8">
        <v>2</v>
      </c>
      <c r="G164" s="8"/>
      <c r="H164" s="8"/>
      <c r="I164" s="8"/>
      <c r="J164" s="8"/>
      <c r="K164" s="8"/>
      <c r="L164" s="8"/>
      <c r="M164" s="8"/>
    </row>
    <row r="165" spans="1:13" s="9" customFormat="1" ht="15.75" x14ac:dyDescent="0.25">
      <c r="B165" s="18">
        <v>17</v>
      </c>
      <c r="C165" s="47" t="s">
        <v>155</v>
      </c>
      <c r="D165" s="3"/>
      <c r="E165" s="4">
        <v>0.04</v>
      </c>
      <c r="F165" s="5">
        <f>SUMPRODUCT($D166:$D170,F166:F170)/SUM($D166:$D170)*$E165/2</f>
        <v>0.04</v>
      </c>
      <c r="G165" s="5"/>
      <c r="H165" s="5">
        <f>SUMPRODUCT($D166:$D170,H166:H170)/SUM($D166:$D170)*$E165/2</f>
        <v>0</v>
      </c>
      <c r="I165" s="5"/>
      <c r="J165" s="5">
        <f>SUMPRODUCT($D166:$D170,J166:J170)/SUM($D166:$D170)*$E165/2</f>
        <v>0</v>
      </c>
      <c r="K165" s="5"/>
      <c r="L165" s="5">
        <f>SUMPRODUCT($D166:$D170,L166:L170)/SUM($D166:$D170)*$E165/2</f>
        <v>0</v>
      </c>
      <c r="M165" s="5"/>
    </row>
    <row r="166" spans="1:13" s="9" customFormat="1" ht="15.75" outlineLevel="1" x14ac:dyDescent="0.25">
      <c r="B166" s="17"/>
      <c r="C166" s="44" t="s">
        <v>156</v>
      </c>
      <c r="D166" s="6">
        <v>2</v>
      </c>
      <c r="E166" s="7"/>
      <c r="F166" s="8">
        <v>2</v>
      </c>
      <c r="G166" s="8"/>
      <c r="H166" s="8">
        <v>0</v>
      </c>
      <c r="I166" s="8"/>
      <c r="J166" s="8">
        <v>0</v>
      </c>
      <c r="K166" s="8"/>
      <c r="L166" s="8">
        <v>0</v>
      </c>
      <c r="M166" s="8"/>
    </row>
    <row r="167" spans="1:13" s="9" customFormat="1" ht="15.75" outlineLevel="1" x14ac:dyDescent="0.25">
      <c r="B167" s="17"/>
      <c r="C167" s="44" t="s">
        <v>157</v>
      </c>
      <c r="D167" s="6">
        <v>2</v>
      </c>
      <c r="E167" s="7"/>
      <c r="F167" s="8">
        <v>2</v>
      </c>
      <c r="G167" s="8"/>
      <c r="H167" s="8">
        <v>0</v>
      </c>
      <c r="I167" s="8"/>
      <c r="J167" s="8">
        <v>0</v>
      </c>
      <c r="K167" s="8"/>
      <c r="L167" s="8">
        <v>0</v>
      </c>
      <c r="M167" s="8"/>
    </row>
    <row r="168" spans="1:13" s="9" customFormat="1" ht="15.75" outlineLevel="1" x14ac:dyDescent="0.25">
      <c r="B168" s="17"/>
      <c r="C168" s="44" t="s">
        <v>160</v>
      </c>
      <c r="D168" s="6">
        <v>2</v>
      </c>
      <c r="E168" s="7"/>
      <c r="F168" s="8">
        <v>2</v>
      </c>
      <c r="G168" s="8"/>
      <c r="H168" s="8">
        <v>0</v>
      </c>
      <c r="I168" s="8"/>
      <c r="J168" s="8">
        <v>0</v>
      </c>
      <c r="K168" s="8"/>
      <c r="L168" s="8">
        <v>0</v>
      </c>
      <c r="M168" s="8"/>
    </row>
    <row r="169" spans="1:13" s="9" customFormat="1" ht="15.75" outlineLevel="1" x14ac:dyDescent="0.25">
      <c r="B169" s="17"/>
      <c r="C169" s="45" t="s">
        <v>158</v>
      </c>
      <c r="D169" s="6">
        <v>2</v>
      </c>
      <c r="E169" s="7"/>
      <c r="F169" s="8">
        <v>2</v>
      </c>
      <c r="G169" s="8"/>
      <c r="H169" s="8"/>
      <c r="I169" s="8"/>
      <c r="J169" s="8"/>
      <c r="K169" s="8"/>
      <c r="L169" s="8"/>
      <c r="M169" s="8"/>
    </row>
    <row r="170" spans="1:13" s="9" customFormat="1" ht="15.75" outlineLevel="1" x14ac:dyDescent="0.25">
      <c r="B170" s="17"/>
      <c r="C170" s="45" t="s">
        <v>159</v>
      </c>
      <c r="D170" s="6">
        <v>2</v>
      </c>
      <c r="E170" s="7"/>
      <c r="F170" s="8">
        <v>2</v>
      </c>
      <c r="G170" s="8"/>
      <c r="H170" s="8">
        <v>0</v>
      </c>
      <c r="I170" s="8"/>
      <c r="J170" s="8">
        <v>0</v>
      </c>
      <c r="K170" s="8"/>
      <c r="L170" s="8">
        <v>0</v>
      </c>
      <c r="M170" s="8"/>
    </row>
    <row r="171" spans="1:13" ht="38.25" customHeight="1" x14ac:dyDescent="0.25">
      <c r="A171" s="9"/>
      <c r="B171" s="21"/>
      <c r="C171" s="31"/>
      <c r="D171" s="29" t="s">
        <v>3</v>
      </c>
      <c r="E171" s="27">
        <f>SUM(E11:E165)</f>
        <v>1</v>
      </c>
      <c r="F171" s="28">
        <f>SUM(F11+F17+F36+F83+F96+F102+F108+F120+F124+F129+F134+F141+F161+F165+F145+F151+F156)</f>
        <v>1</v>
      </c>
      <c r="G171" s="8"/>
      <c r="H171" s="28">
        <f>SUM(H11+H17+H36+H83+H96+H102+H108+H120+H124+H129+H134+H141+H161+H165+H145+H151+H156)</f>
        <v>0</v>
      </c>
      <c r="I171" s="8"/>
      <c r="J171" s="28">
        <f>SUM(J11+J17+J36+J83+J96+J102+J108+J120+J124+J129+J134+J141+J161+J165+J145+J151+J156)</f>
        <v>0</v>
      </c>
      <c r="K171" s="8"/>
      <c r="L171" s="28">
        <f>SUM(L11+L17+L36+L83+L96+L102+L108+L120+L124+L129+L134+L141+L161+L165+L145+L151+L156)</f>
        <v>0</v>
      </c>
      <c r="M171" s="8"/>
    </row>
    <row r="172" spans="1:13" x14ac:dyDescent="0.25">
      <c r="A172" s="9"/>
      <c r="C172" s="31"/>
      <c r="E172" s="20"/>
      <c r="F172" s="23"/>
      <c r="H172" s="23"/>
      <c r="J172" s="23"/>
      <c r="L172" s="23"/>
    </row>
    <row r="173" spans="1:13" x14ac:dyDescent="0.25">
      <c r="C173" s="31"/>
    </row>
    <row r="174" spans="1:13" x14ac:dyDescent="0.25">
      <c r="A174" s="9"/>
      <c r="C174" s="31"/>
    </row>
    <row r="175" spans="1:13" x14ac:dyDescent="0.25">
      <c r="C175" s="31"/>
    </row>
    <row r="176" spans="1:13" x14ac:dyDescent="0.25">
      <c r="C176" s="26"/>
    </row>
    <row r="177" spans="1:3" x14ac:dyDescent="0.25">
      <c r="C177" s="24"/>
    </row>
    <row r="180" spans="1:3" x14ac:dyDescent="0.25">
      <c r="A180" s="21"/>
    </row>
  </sheetData>
  <mergeCells count="8">
    <mergeCell ref="L1:M1"/>
    <mergeCell ref="L2:M2"/>
    <mergeCell ref="F1:G1"/>
    <mergeCell ref="F2:G2"/>
    <mergeCell ref="H1:I1"/>
    <mergeCell ref="H2:I2"/>
    <mergeCell ref="J1:K1"/>
    <mergeCell ref="J2:K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A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Email Archive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Samer Awad</dc:creator>
  <cp:lastModifiedBy>Rony Ghaname</cp:lastModifiedBy>
  <cp:lastPrinted>2016-05-23T06:12:40Z</cp:lastPrinted>
  <dcterms:created xsi:type="dcterms:W3CDTF">2016-01-21T09:03:46Z</dcterms:created>
  <dcterms:modified xsi:type="dcterms:W3CDTF">2025-01-31T08:58:39Z</dcterms:modified>
  <cp:contentStatus/>
</cp:coreProperties>
</file>